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Relationship Id="rId5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03A293E-E779-4902-981F-5F0B918B1F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այ" sheetId="2" r:id="rId1"/>
    <sheet name="рус" sheetId="1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8" i="1" l="1"/>
  <c r="G462" i="2"/>
  <c r="D462" i="2" s="1"/>
  <c r="G456" i="2"/>
  <c r="G451" i="2"/>
  <c r="G446" i="2"/>
  <c r="G441" i="2"/>
  <c r="G431" i="2"/>
  <c r="A431" i="2"/>
  <c r="A441" i="2" s="1"/>
  <c r="A446" i="2" s="1"/>
  <c r="A451" i="2" s="1"/>
  <c r="A456" i="2" s="1"/>
  <c r="G426" i="2"/>
  <c r="C416" i="2"/>
  <c r="G411" i="2"/>
  <c r="G406" i="2"/>
  <c r="G401" i="2"/>
  <c r="G396" i="2"/>
  <c r="G386" i="2"/>
  <c r="A386" i="2"/>
  <c r="A396" i="2" s="1"/>
  <c r="A401" i="2" s="1"/>
  <c r="A406" i="2" s="1"/>
  <c r="A411" i="2" s="1"/>
  <c r="G381" i="2"/>
  <c r="C371" i="2"/>
  <c r="G366" i="2"/>
  <c r="G361" i="2"/>
  <c r="G356" i="2"/>
  <c r="G351" i="2"/>
  <c r="G341" i="2"/>
  <c r="A341" i="2"/>
  <c r="A351" i="2" s="1"/>
  <c r="A356" i="2" s="1"/>
  <c r="A361" i="2" s="1"/>
  <c r="A366" i="2" s="1"/>
  <c r="G336" i="2"/>
  <c r="C326" i="2"/>
  <c r="G321" i="2"/>
  <c r="G316" i="2"/>
  <c r="G311" i="2"/>
  <c r="G306" i="2"/>
  <c r="G296" i="2"/>
  <c r="A296" i="2"/>
  <c r="A306" i="2" s="1"/>
  <c r="A311" i="2" s="1"/>
  <c r="A316" i="2" s="1"/>
  <c r="A321" i="2" s="1"/>
  <c r="G291" i="2"/>
  <c r="C281" i="2"/>
  <c r="G276" i="2"/>
  <c r="G271" i="2"/>
  <c r="G266" i="2"/>
  <c r="G261" i="2"/>
  <c r="G251" i="2"/>
  <c r="A251" i="2"/>
  <c r="A261" i="2" s="1"/>
  <c r="A266" i="2" s="1"/>
  <c r="A271" i="2" s="1"/>
  <c r="A276" i="2" s="1"/>
  <c r="G246" i="2"/>
  <c r="C236" i="2"/>
  <c r="G231" i="2"/>
  <c r="G226" i="2"/>
  <c r="G221" i="2"/>
  <c r="G216" i="2"/>
  <c r="G206" i="2"/>
  <c r="A206" i="2"/>
  <c r="A216" i="2" s="1"/>
  <c r="A221" i="2" s="1"/>
  <c r="A226" i="2" s="1"/>
  <c r="A231" i="2" s="1"/>
  <c r="G201" i="2"/>
  <c r="G186" i="2"/>
  <c r="G181" i="2"/>
  <c r="G176" i="2"/>
  <c r="G171" i="2"/>
  <c r="G161" i="2"/>
  <c r="A161" i="2"/>
  <c r="A171" i="2" s="1"/>
  <c r="A176" i="2" s="1"/>
  <c r="A181" i="2" s="1"/>
  <c r="A186" i="2" s="1"/>
  <c r="G156" i="2"/>
  <c r="C146" i="2"/>
  <c r="G141" i="2"/>
  <c r="G136" i="2"/>
  <c r="G131" i="2"/>
  <c r="G126" i="2"/>
  <c r="G116" i="2"/>
  <c r="A116" i="2"/>
  <c r="A126" i="2" s="1"/>
  <c r="A131" i="2" s="1"/>
  <c r="A136" i="2" s="1"/>
  <c r="A141" i="2" s="1"/>
  <c r="G111" i="2"/>
  <c r="C101" i="2"/>
  <c r="G96" i="2"/>
  <c r="G91" i="2"/>
  <c r="G86" i="2"/>
  <c r="G81" i="2"/>
  <c r="G76" i="2"/>
  <c r="G71" i="2"/>
  <c r="A71" i="2"/>
  <c r="A81" i="2" s="1"/>
  <c r="A86" i="2" s="1"/>
  <c r="A91" i="2" s="1"/>
  <c r="A96" i="2" s="1"/>
  <c r="G66" i="2"/>
  <c r="C56" i="2"/>
  <c r="G51" i="2"/>
  <c r="G46" i="2"/>
  <c r="G41" i="2"/>
  <c r="G36" i="2"/>
  <c r="G26" i="2"/>
  <c r="A26" i="2"/>
  <c r="A36" i="2" s="1"/>
  <c r="A41" i="2" s="1"/>
  <c r="A46" i="2" s="1"/>
  <c r="A51" i="2" s="1"/>
  <c r="G21" i="2"/>
  <c r="C11" i="2"/>
  <c r="G461" i="2" l="1"/>
  <c r="G463" i="2" s="1"/>
  <c r="G464" i="2" l="1"/>
  <c r="G465" i="2" s="1"/>
</calcChain>
</file>

<file path=xl/sharedStrings.xml><?xml version="1.0" encoding="utf-8"?>
<sst xmlns="http://schemas.openxmlformats.org/spreadsheetml/2006/main" count="393" uniqueCount="79">
  <si>
    <t>НН</t>
  </si>
  <si>
    <t>Наименование работ</t>
  </si>
  <si>
    <t>Е/и</t>
  </si>
  <si>
    <t>Объём</t>
  </si>
  <si>
    <t>Итого /тыс. драм/</t>
  </si>
  <si>
    <t>Улица Ширвазанде, дом № 2, /подъезды 1, 2, 4/, 5-этажное здание (замена окон)</t>
  </si>
  <si>
    <t>Работы по сносу</t>
  </si>
  <si>
    <t>Демонтаж окон</t>
  </si>
  <si>
    <t>Погрузка и транспортировка подходящих материалов на склады 13 км (передача заказчику)</t>
  </si>
  <si>
    <t>ТН</t>
  </si>
  <si>
    <t>0,396</t>
  </si>
  <si>
    <t>Ремонтные работы</t>
  </si>
  <si>
    <t>Установка белых пластиковых окон, толщиной 60 мм, со стеклопакетом 4+4 мм, армянский профиль, открывание</t>
  </si>
  <si>
    <t>М2</t>
  </si>
  <si>
    <t>Установка белых пластиковых окон, толщиной 60 мм, со стеклопакетом 4+4 мм, армянский профиль, неоткрывающиеся</t>
  </si>
  <si>
    <t>Штукатурка откосов</t>
  </si>
  <si>
    <t>Покраска откосов масляной краской</t>
  </si>
  <si>
    <t>0,815</t>
  </si>
  <si>
    <t>0,360</t>
  </si>
  <si>
    <t>0,368</t>
  </si>
  <si>
    <t>пр. Комитаса, дом № 44, /1, 2 подъезда/, 7-этажное здание (замена окон)</t>
  </si>
  <si>
    <t>345,65</t>
  </si>
  <si>
    <t>380,46</t>
  </si>
  <si>
    <t>0,491</t>
  </si>
  <si>
    <t>290,72</t>
  </si>
  <si>
    <t>0,792</t>
  </si>
  <si>
    <t>Общий объем строительно-монтажных работ</t>
  </si>
  <si>
    <t>НДС</t>
  </si>
  <si>
    <t>Общий</t>
  </si>
  <si>
    <r>
      <rPr>
        <b/>
        <sz val="11"/>
        <rFont val="Arial Black"/>
        <family val="2"/>
      </rPr>
      <t xml:space="preserve">Ремонт подъездов многоквартирных домов в административном районе Арабкир города Еревана
</t>
    </r>
    <r>
      <rPr>
        <sz val="11"/>
        <rFont val="Sans Serif Collection"/>
        <family val="2"/>
      </rPr>
      <t>Объемный лист-Смета</t>
    </r>
  </si>
  <si>
    <r>
      <rPr>
        <sz val="11"/>
        <rFont val="Palatino Linotype"/>
        <family val="1"/>
      </rPr>
      <t>Стоимость за единицу
/тыс. драм/</t>
    </r>
  </si>
  <si>
    <r>
      <rPr>
        <sz val="11"/>
        <rFont val="Sans Serif Collection"/>
        <family val="2"/>
      </rPr>
      <t>м2</t>
    </r>
  </si>
  <si>
    <r>
      <rPr>
        <b/>
        <sz val="11"/>
        <rFont val="Arial Black"/>
        <family val="2"/>
      </rPr>
      <t>Комитаса пр., № 56 дом, /1, 2, 3, 4, 5, 6, 7, 8, 9,
10, 11 подъездов/, 5-этажное здание (замена окон)</t>
    </r>
  </si>
  <si>
    <r>
      <rPr>
        <b/>
        <sz val="11"/>
        <rFont val="Arial Black"/>
        <family val="2"/>
      </rPr>
      <t>пр. Комитаса, дом № 58, /подъезды 1, 2, 3, 4/, 5
многоэтажный дом (замена окон)</t>
    </r>
  </si>
  <si>
    <r>
      <rPr>
        <b/>
        <sz val="11"/>
        <rFont val="Arial Black"/>
        <family val="2"/>
      </rPr>
      <t>пр. Комитаса, дом № 61, /подъезды 1, 2, 3, 4/, 5
многоэтажный дом (замена окон)</t>
    </r>
  </si>
  <si>
    <r>
      <rPr>
        <b/>
        <sz val="11"/>
        <rFont val="Arial Black"/>
        <family val="2"/>
      </rPr>
      <t>пр. Комитаса, дом № 16, /подъезды 1, 2, 3, 4, 5, 6/, 5-этажное здание (окна)
замена)</t>
    </r>
  </si>
  <si>
    <r>
      <rPr>
        <b/>
        <sz val="11"/>
        <rFont val="Arial Black"/>
        <family val="2"/>
      </rPr>
      <t>Комитаса пр., № 63 дом, /1, 2, 3, 4, 5, 6, 7, 8, 9,
10, 11, 12 подъезды/, 5-этажное здание (замена окон)</t>
    </r>
  </si>
  <si>
    <t>пр. Комитаса, дом № 46, /подъезды 1, 2, 3/ 7-этажный дом (замена окон)</t>
  </si>
  <si>
    <t>Здание Комитас 65 /подъезды 1, 2, 3, 4, 5, 6, 7, 8, 9/, 5-и этажное
(замена окон)</t>
  </si>
  <si>
    <t>Утверждаю</t>
  </si>
  <si>
    <t>руководитель а/р Арабкир</t>
  </si>
  <si>
    <t>С. Варосян</t>
  </si>
  <si>
    <t>Ответственный за проекттирование заявки                               А. Мкртчян</t>
  </si>
  <si>
    <t>Ծավալաթերթ-Նախահաշիվ</t>
  </si>
  <si>
    <t>NN</t>
  </si>
  <si>
    <t>²ßË³ï³ÝùÝ»ñÇ ³Ýí³ÝáõÙÁ</t>
  </si>
  <si>
    <t>ã/Ù</t>
  </si>
  <si>
    <t>Í³í³ÉÁ</t>
  </si>
  <si>
    <t>ØÇ³íáñÇ ³ñÅ»ùÁ             /հազ դրամ/</t>
  </si>
  <si>
    <t>ÀÝ¹³Ù»ÝÁ      /հազ դրամ/</t>
  </si>
  <si>
    <t>Քանդման աշխատանքներ</t>
  </si>
  <si>
    <t>P23-173</t>
  </si>
  <si>
    <t>Պատուհանների ապամոնտաժում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</si>
  <si>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</si>
  <si>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C310-13       տ.մ.կ29</t>
  </si>
  <si>
    <t>Պիտանի նյութերի  բարձում և տեղափոխում պահեստային տարածքներ 13կմ  (հանձնում պատվիրատուին)</t>
  </si>
  <si>
    <t>տն</t>
  </si>
  <si>
    <t>Վերանորոգման աշխատանքներ</t>
  </si>
  <si>
    <t>Շուկա</t>
  </si>
  <si>
    <t xml:space="preserve">Մ/պլաստե պատուհանների տեղադրում սպիտակ, 60մմ հաստ., ապակեփաթեթով 4+4մմ, հայկական պրոֆիլ, բացվող 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</si>
  <si>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</si>
  <si>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 xml:space="preserve">Մ/պլաստե պատուհանների տեղադրում սպիտակ, 60մմ հաստ., ապակեփաթեթով 4+4մմ, հայկական պրոֆիլ, չբացվող </t>
  </si>
  <si>
    <t>P11-188</t>
  </si>
  <si>
    <t>Շեպերի  գաջե սվաղ</t>
  </si>
  <si>
    <t>P14-363</t>
  </si>
  <si>
    <t>Շեպերի լավորակ յուղաներկում համատարած մածկապատումով</t>
  </si>
  <si>
    <t xml:space="preserve">Ընդամենը շին մոնտաժային աշխատանքներ </t>
  </si>
  <si>
    <t>Սարքավորումներ</t>
  </si>
  <si>
    <t>%</t>
  </si>
  <si>
    <t xml:space="preserve">Ընդամենը </t>
  </si>
  <si>
    <t>ԱԱՀ</t>
  </si>
  <si>
    <t>Ընդամենը</t>
  </si>
  <si>
    <t>Հայտի նախագծման պատասխանատու                        Ա. Մկրտչյան</t>
  </si>
  <si>
    <t>Հաստատում եմ՝</t>
  </si>
  <si>
    <t>Արաբկիր վարչական շրջանի ղեկավար</t>
  </si>
  <si>
    <t>Ս. Վարոսյան</t>
  </si>
  <si>
    <t>Կոմիտասի պող., հ. 43 շենք, /1, 2, 3 մուտքեր/, 5 հարկանի շենք (պատուհանների փոխարինում)</t>
  </si>
  <si>
    <t>пр. Комитаса, дом № 43, /1, 2,3 подъезда/, 5-этажное здание (замена окон)</t>
  </si>
  <si>
    <t>Երևան քաղաքի  Արաբկիր վարչական շրջանի տարածքում բազմաբնակարան շենքերի շքամուտքերի վերանորոգման աշխատանքների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</si>
</sst>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"/>
    <numFmt numFmtId="166" formatCode="#,##0.000"/>
  </numFmts>
  <fonts count="26">
    <font>
      <sz val="10"/>
      <color rgb="FF000000"/>
      <name val="Times New Roman"/>
      <charset val="204"/>
    </font>
    <font>
      <sz val="11"/>
      <name val="Times New Roman"/>
      <family val="2"/>
      <charset val="204"/>
    </font>
    <font>
      <b/>
      <sz val="11"/>
      <name val="Arial Black"/>
      <family val="2"/>
    </font>
    <font>
      <sz val="11"/>
      <name val="Sans Serif Collection"/>
      <family val="2"/>
    </font>
    <font>
      <sz val="11"/>
      <color rgb="FF000000"/>
      <name val="Times New Roman"/>
      <family val="1"/>
      <charset val="204"/>
    </font>
    <font>
      <sz val="11"/>
      <name val="Sans Serif Collection"/>
      <family val="2"/>
      <charset val="204"/>
    </font>
    <font>
      <sz val="11"/>
      <name val="Palatino Linotype"/>
      <family val="1"/>
      <charset val="204"/>
    </font>
    <font>
      <sz val="11"/>
      <name val="Palatino Linotype"/>
      <family val="1"/>
    </font>
    <font>
      <sz val="11"/>
      <color rgb="FF000000"/>
      <name val="Sans Serif Collection"/>
      <family val="2"/>
      <charset val="204"/>
    </font>
    <font>
      <b/>
      <sz val="11"/>
      <name val="Arial Black"/>
      <family val="2"/>
      <charset val="204"/>
    </font>
    <font>
      <b/>
      <sz val="11"/>
      <color rgb="FF000000"/>
      <name val="Arial Black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name val="Arial LatArm"/>
      <family val="2"/>
      <charset val="204"/>
    </font>
    <font>
      <sz val="10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sz val="12"/>
      <name val="Arial LatArm"/>
      <family val="2"/>
      <charset val="204"/>
    </font>
    <font>
      <b/>
      <sz val="12"/>
      <color theme="0"/>
      <name val="Arial LatArm"/>
      <family val="2"/>
      <charset val="204"/>
    </font>
    <font>
      <b/>
      <sz val="11"/>
      <name val="Arial LatArm"/>
      <family val="2"/>
      <charset val="204"/>
    </font>
    <font>
      <b/>
      <sz val="12"/>
      <name val="Arial LatArm"/>
      <family val="2"/>
    </font>
    <font>
      <b/>
      <sz val="12"/>
      <color rgb="FF000000"/>
      <name val="Times New Roman"/>
      <family val="1"/>
      <charset val="204"/>
    </font>
    <font>
      <b/>
      <vertAlign val="superscript"/>
      <sz val="16"/>
      <name val="Palatino Linotype"/>
      <family val="1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/>
    </xf>
    <xf numFmtId="1" fontId="8" fillId="0" borderId="2" xfId="0" applyNumberFormat="1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1" fontId="8" fillId="0" borderId="2" xfId="0" applyNumberFormat="1" applyFont="1" applyBorder="1" applyAlignment="1">
      <alignment horizontal="left" vertical="top" shrinkToFit="1"/>
    </xf>
    <xf numFmtId="0" fontId="5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164" fontId="8" fillId="0" borderId="1" xfId="0" applyNumberFormat="1" applyFont="1" applyBorder="1" applyAlignment="1">
      <alignment horizontal="center" vertical="center" shrinkToFit="1"/>
    </xf>
    <xf numFmtId="2" fontId="8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 indent="3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49" fontId="15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9" fontId="12" fillId="0" borderId="12" xfId="0" applyNumberFormat="1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2" borderId="0" xfId="0" applyFont="1" applyFill="1"/>
    <xf numFmtId="49" fontId="15" fillId="2" borderId="8" xfId="0" applyNumberFormat="1" applyFont="1" applyFill="1" applyBorder="1" applyAlignment="1">
      <alignment horizontal="center"/>
    </xf>
    <xf numFmtId="164" fontId="12" fillId="0" borderId="8" xfId="0" applyNumberFormat="1" applyFont="1" applyBorder="1" applyAlignment="1">
      <alignment horizontal="center" vertical="center" wrapText="1"/>
    </xf>
    <xf numFmtId="164" fontId="22" fillId="0" borderId="8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shrinkToFit="1"/>
    </xf>
    <xf numFmtId="166" fontId="8" fillId="0" borderId="1" xfId="0" applyNumberFormat="1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shrinkToFit="1"/>
    </xf>
    <xf numFmtId="0" fontId="12" fillId="2" borderId="10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0" fillId="2" borderId="0" xfId="0" applyFill="1" applyAlignment="1">
      <alignment horizontal="left" vertical="top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left" vertical="center"/>
    </xf>
    <xf numFmtId="164" fontId="16" fillId="0" borderId="9" xfId="0" applyNumberFormat="1" applyFont="1" applyBorder="1" applyAlignment="1">
      <alignment horizontal="left" vertical="center"/>
    </xf>
    <xf numFmtId="164" fontId="16" fillId="0" borderId="7" xfId="0" applyNumberFormat="1" applyFont="1" applyBorder="1" applyAlignment="1">
      <alignment horizontal="left" vertical="center"/>
    </xf>
    <xf numFmtId="2" fontId="16" fillId="0" borderId="8" xfId="0" applyNumberFormat="1" applyFont="1" applyBorder="1" applyAlignment="1">
      <alignment horizontal="left" vertical="center"/>
    </xf>
    <xf numFmtId="2" fontId="16" fillId="0" borderId="8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 wrapText="1"/>
    </xf>
    <xf numFmtId="49" fontId="16" fillId="2" borderId="8" xfId="0" applyNumberFormat="1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164" fontId="16" fillId="0" borderId="8" xfId="0" applyNumberFormat="1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/>
    </xf>
    <xf numFmtId="164" fontId="16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center" wrapText="1" indent="12"/>
    </xf>
    <xf numFmtId="0" fontId="25" fillId="0" borderId="0" xfId="0" applyFont="1" applyAlignment="1">
      <alignment horizontal="left" vertical="center" wrapText="1" indent="12"/>
    </xf>
    <xf numFmtId="0" fontId="1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externalLinks/externalLink1.xml" Type="http://schemas.openxmlformats.org/officeDocument/2006/relationships/externalLink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externalLinks/_rels/externalLink1.xml.rels><?xml version="1.0" encoding="UTF-8" standalone="yes"?><Relationships xmlns="http://schemas.openxmlformats.org/package/2006/relationships"><Relationship Id="rId1" Target="file://///192.168.0.2/Shara/For%20Komunal/Nairi/&#1358;&#1377;&#1392;&#1381;%20&#1331;&#1377;&#1408;&#1400;&#1397;&#1377;&#1398;/&#1348;&#1400;&#1410;&#1407;&#1412;&#1381;&#1408;%202026%20&#1399;&#1387;&#1398;/Arabkir%20mutqeri%20veranorogum%202026.xls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gir"/>
      <sheetName val="Titul"/>
      <sheetName val="bov"/>
      <sheetName val="bac "/>
      <sheetName val="Obyekt"/>
      <sheetName val="Ampop"/>
      <sheetName val="cav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Caval miavor gnerov"/>
      <sheetName val="SEPTEM"/>
      <sheetName val="SEPTEM խառը"/>
      <sheetName val="SEPTEM ամրան  "/>
      <sheetName val="SEPTEMBER խողով"/>
      <sheetName val="TER AKT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Շիրվազանդե փող., հ. 2 շենք, /1, 2,4 մուտքեր/, 5 հարկանի շենք (պատուհանների փոխարինում)</v>
          </cell>
        </row>
        <row r="14">
          <cell r="B14" t="str">
            <v>Կոմիտասի պող., հ. 56 շենք, /1, 2, 3, 4, 5, 6, 7, 8, 9, 10, 11 մուտքեր/, 5 հարկանի շենք (պատուհանների փոխարինում)</v>
          </cell>
        </row>
        <row r="15">
          <cell r="B15" t="str">
            <v>Կոմիտասի պող., հ. 58 շենք, /1, 2, 3, 4 մուտքեր/, 5 հարկանի շենք (պատուհանների փոխարինում)</v>
          </cell>
        </row>
        <row r="16">
          <cell r="B16" t="str">
            <v>Կոմիտասի պող., հ. 61 շենք, /1, 2, 3, 4 մուտքեր/, 5 հարկանի շենք (պատուհանների փոխարինում)</v>
          </cell>
        </row>
        <row r="18">
          <cell r="B18" t="str">
            <v>Կոմիտասի պող., հ. 44 շենք, /1, 2 մուտքեր/, 7 հարկանի շենք (պատուհանների փոխարինում)</v>
          </cell>
        </row>
        <row r="19">
          <cell r="B19" t="str">
            <v>Կոմիտասի պող., հ. 46 շենք, /1, 2, 3 մուտքեր/, 7 հարկանի շենք (պատուհանների փոխարինում)</v>
          </cell>
        </row>
        <row r="20">
          <cell r="B20" t="str">
            <v>Կոմիտասի պող., հ. 16 շենք, /1, 2, 3, 4, 5, 6 մուտքեր/, 5 հարկանի շենք (պատուհանների փոխարինում)</v>
          </cell>
        </row>
        <row r="21">
          <cell r="B21" t="str">
            <v>Կոմիտասի պող., հ. 63 շենք, /1, 2, 3, 4, 5, 6, 7, 8, 9, 10, 11, 12 մուտքեր/, 5 հարկանի շենք (պատուհանների փոխարինում)</v>
          </cell>
        </row>
        <row r="22">
          <cell r="B22" t="str">
            <v>Կոմիտասի պողոտա հ 65 շենք /1,2,3,4,5,6,7,8,9 մուտքեր/,5 հարկանի շենք (պատուհանների փոխարինում)</v>
          </cell>
        </row>
        <row r="34">
          <cell r="D34">
            <v>0</v>
          </cell>
        </row>
      </sheetData>
      <sheetData sheetId="6"/>
      <sheetData sheetId="7">
        <row r="3">
          <cell r="D3" t="str">
            <v>Ք. Երևան Արաբկիր վարչական շրջանի բազմաբնակարան շենքերի մուտքերի վերանորոգման աշխատանքներ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drawings/vmlDrawing1.vml" Type="http://schemas.openxmlformats.org/officeDocument/2006/relationships/vmlDrawing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8"/>
  <sheetViews>
    <sheetView tabSelected="1" workbookViewId="0">
      <selection activeCell="I3" sqref="I3"/>
    </sheetView>
  </sheetViews>
  <sheetFormatPr defaultRowHeight="12.75"/>
  <cols>
    <col min="1" max="1" width="6.1640625" customWidth="1"/>
    <col min="2" max="2" width="9.33203125" style="61"/>
    <col min="3" max="3" width="45.1640625" customWidth="1"/>
    <col min="6" max="6" width="11.33203125" customWidth="1"/>
    <col min="7" max="7" width="18.1640625" customWidth="1"/>
  </cols>
  <sheetData>
    <row r="1" spans="1:7" ht="15.75">
      <c r="A1" s="96" t="s">
        <v>73</v>
      </c>
      <c r="B1" s="96"/>
      <c r="C1" s="96"/>
      <c r="D1" s="96"/>
      <c r="E1" s="96"/>
      <c r="F1" s="96"/>
      <c r="G1" s="96"/>
    </row>
    <row r="2" spans="1:7" ht="15.75">
      <c r="A2" s="96" t="s">
        <v>74</v>
      </c>
      <c r="B2" s="96"/>
      <c r="C2" s="96"/>
      <c r="D2" s="96"/>
      <c r="E2" s="96"/>
      <c r="F2" s="96"/>
      <c r="G2" s="96"/>
    </row>
    <row r="3" spans="1:7" ht="15.75">
      <c r="A3" s="96" t="s">
        <v>75</v>
      </c>
      <c r="B3" s="96"/>
      <c r="C3" s="96"/>
      <c r="D3" s="96"/>
      <c r="E3" s="96"/>
      <c r="F3" s="96"/>
      <c r="G3" s="96"/>
    </row>
    <row r="4" spans="1:7" ht="15.75" customHeight="1">
      <c r="A4" s="78"/>
      <c r="B4" s="78"/>
      <c r="C4" s="78"/>
      <c r="D4" s="78"/>
      <c r="E4" s="78"/>
      <c r="F4" s="78"/>
      <c r="G4" s="78"/>
    </row>
    <row r="5" spans="1:7" ht="49.5" customHeight="1">
      <c r="A5" s="79" t="s">
        <v>78</v>
      </c>
      <c r="B5" s="79"/>
      <c r="C5" s="79"/>
      <c r="D5" s="79"/>
      <c r="E5" s="79"/>
      <c r="F5" s="79"/>
      <c r="G5" s="79"/>
    </row>
    <row r="6" spans="1:7" ht="41.25" customHeight="1">
      <c r="A6" s="80" t="s">
        <v>43</v>
      </c>
      <c r="B6" s="80"/>
      <c r="C6" s="80"/>
      <c r="D6" s="80"/>
      <c r="E6" s="80"/>
      <c r="F6" s="80"/>
      <c r="G6" s="80"/>
    </row>
    <row r="7" spans="1:7" ht="20.25">
      <c r="A7" s="36"/>
      <c r="B7" s="51"/>
      <c r="C7" s="37"/>
      <c r="D7" s="37"/>
      <c r="E7" s="37"/>
      <c r="F7" s="36"/>
      <c r="G7" s="38"/>
    </row>
    <row r="8" spans="1:7">
      <c r="A8" s="81" t="s">
        <v>44</v>
      </c>
      <c r="B8" s="83" t="s">
        <v>44</v>
      </c>
      <c r="C8" s="85" t="s">
        <v>45</v>
      </c>
      <c r="D8" s="85" t="s">
        <v>46</v>
      </c>
      <c r="E8" s="85" t="s">
        <v>47</v>
      </c>
      <c r="F8" s="62" t="s">
        <v>48</v>
      </c>
      <c r="G8" s="62" t="s">
        <v>49</v>
      </c>
    </row>
    <row r="9" spans="1:7" ht="30" customHeight="1">
      <c r="A9" s="82"/>
      <c r="B9" s="84"/>
      <c r="C9" s="86"/>
      <c r="D9" s="86"/>
      <c r="E9" s="86"/>
      <c r="F9" s="63"/>
      <c r="G9" s="63"/>
    </row>
    <row r="10" spans="1:7">
      <c r="A10" s="39">
        <v>1</v>
      </c>
      <c r="B10" s="52">
        <v>1</v>
      </c>
      <c r="C10" s="40">
        <v>2</v>
      </c>
      <c r="D10" s="40">
        <v>3</v>
      </c>
      <c r="E10" s="40">
        <v>4</v>
      </c>
      <c r="F10" s="40">
        <v>5</v>
      </c>
      <c r="G10" s="41">
        <v>6</v>
      </c>
    </row>
    <row r="11" spans="1:7">
      <c r="A11" s="64"/>
      <c r="B11" s="67"/>
      <c r="C11" s="70" t="str">
        <f>+[1]Ampop!B13</f>
        <v>Շիրվազանդե փող., հ. 2 շենք, /1, 2,4 մուտքեր/, 5 հարկանի շենք (պատուհանների փոխարինում)</v>
      </c>
      <c r="D11" s="64"/>
      <c r="E11" s="73"/>
      <c r="F11" s="76"/>
      <c r="G11" s="77"/>
    </row>
    <row r="12" spans="1:7">
      <c r="A12" s="65"/>
      <c r="B12" s="68"/>
      <c r="C12" s="71"/>
      <c r="D12" s="65"/>
      <c r="E12" s="74"/>
      <c r="F12" s="76"/>
      <c r="G12" s="77"/>
    </row>
    <row r="13" spans="1:7">
      <c r="A13" s="65"/>
      <c r="B13" s="68"/>
      <c r="C13" s="71"/>
      <c r="D13" s="65"/>
      <c r="E13" s="74"/>
      <c r="F13" s="76"/>
      <c r="G13" s="77"/>
    </row>
    <row r="14" spans="1:7">
      <c r="A14" s="65"/>
      <c r="B14" s="68"/>
      <c r="C14" s="71"/>
      <c r="D14" s="65"/>
      <c r="E14" s="74"/>
      <c r="F14" s="76"/>
      <c r="G14" s="77"/>
    </row>
    <row r="15" spans="1:7">
      <c r="A15" s="66"/>
      <c r="B15" s="69"/>
      <c r="C15" s="72"/>
      <c r="D15" s="66"/>
      <c r="E15" s="75"/>
      <c r="F15" s="76"/>
      <c r="G15" s="77"/>
    </row>
    <row r="16" spans="1:7">
      <c r="A16" s="90"/>
      <c r="B16" s="89"/>
      <c r="C16" s="92" t="s">
        <v>50</v>
      </c>
      <c r="D16" s="90"/>
      <c r="E16" s="87"/>
      <c r="F16" s="87"/>
      <c r="G16" s="77"/>
    </row>
    <row r="17" spans="1:7">
      <c r="A17" s="90"/>
      <c r="B17" s="89"/>
      <c r="C17" s="92"/>
      <c r="D17" s="90"/>
      <c r="E17" s="87"/>
      <c r="F17" s="87"/>
      <c r="G17" s="77"/>
    </row>
    <row r="18" spans="1:7">
      <c r="A18" s="90"/>
      <c r="B18" s="89"/>
      <c r="C18" s="92"/>
      <c r="D18" s="90"/>
      <c r="E18" s="87"/>
      <c r="F18" s="87"/>
      <c r="G18" s="77"/>
    </row>
    <row r="19" spans="1:7">
      <c r="A19" s="90"/>
      <c r="B19" s="89"/>
      <c r="C19" s="92"/>
      <c r="D19" s="90"/>
      <c r="E19" s="87"/>
      <c r="F19" s="87"/>
      <c r="G19" s="77"/>
    </row>
    <row r="20" spans="1:7">
      <c r="A20" s="90"/>
      <c r="B20" s="89"/>
      <c r="C20" s="92"/>
      <c r="D20" s="90"/>
      <c r="E20" s="87"/>
      <c r="F20" s="87"/>
      <c r="G20" s="77"/>
    </row>
    <row r="21" spans="1:7">
      <c r="A21" s="88">
        <v>1</v>
      </c>
      <c r="B21" s="89" t="s">
        <v>51</v>
      </c>
      <c r="C21" s="88" t="s">
        <v>52</v>
      </c>
      <c r="D21" s="90" t="s">
        <v>53</v>
      </c>
      <c r="E21" s="91">
        <v>22</v>
      </c>
      <c r="F21" s="87">
        <v>3.032</v>
      </c>
      <c r="G21" s="77">
        <f>E21*F21</f>
        <v>66.704000000000008</v>
      </c>
    </row>
    <row r="22" spans="1:7">
      <c r="A22" s="88"/>
      <c r="B22" s="89"/>
      <c r="C22" s="88"/>
      <c r="D22" s="90"/>
      <c r="E22" s="91"/>
      <c r="F22" s="87"/>
      <c r="G22" s="77"/>
    </row>
    <row r="23" spans="1:7">
      <c r="A23" s="88"/>
      <c r="B23" s="89"/>
      <c r="C23" s="88"/>
      <c r="D23" s="90"/>
      <c r="E23" s="91"/>
      <c r="F23" s="87"/>
      <c r="G23" s="77"/>
    </row>
    <row r="24" spans="1:7">
      <c r="A24" s="88"/>
      <c r="B24" s="89"/>
      <c r="C24" s="88"/>
      <c r="D24" s="90"/>
      <c r="E24" s="91"/>
      <c r="F24" s="87"/>
      <c r="G24" s="77"/>
    </row>
    <row r="25" spans="1:7">
      <c r="A25" s="88"/>
      <c r="B25" s="89"/>
      <c r="C25" s="88"/>
      <c r="D25" s="90"/>
      <c r="E25" s="91"/>
      <c r="F25" s="87"/>
      <c r="G25" s="77"/>
    </row>
    <row r="26" spans="1:7">
      <c r="A26" s="90">
        <f>+A21+1</f>
        <v>2</v>
      </c>
      <c r="B26" s="89" t="s">
        <v>54</v>
      </c>
      <c r="C26" s="88" t="s">
        <v>55</v>
      </c>
      <c r="D26" s="90" t="s">
        <v>56</v>
      </c>
      <c r="E26" s="87">
        <v>0.39600000000000002</v>
      </c>
      <c r="F26" s="87">
        <v>5.0199999999999996</v>
      </c>
      <c r="G26" s="77">
        <f>E26*F26</f>
        <v>1.9879199999999999</v>
      </c>
    </row>
    <row r="27" spans="1:7">
      <c r="A27" s="90"/>
      <c r="B27" s="89"/>
      <c r="C27" s="88"/>
      <c r="D27" s="90"/>
      <c r="E27" s="87"/>
      <c r="F27" s="87"/>
      <c r="G27" s="77"/>
    </row>
    <row r="28" spans="1:7">
      <c r="A28" s="90"/>
      <c r="B28" s="89"/>
      <c r="C28" s="88"/>
      <c r="D28" s="90"/>
      <c r="E28" s="87"/>
      <c r="F28" s="87"/>
      <c r="G28" s="77"/>
    </row>
    <row r="29" spans="1:7">
      <c r="A29" s="90"/>
      <c r="B29" s="89"/>
      <c r="C29" s="88"/>
      <c r="D29" s="90"/>
      <c r="E29" s="87"/>
      <c r="F29" s="87"/>
      <c r="G29" s="77"/>
    </row>
    <row r="30" spans="1:7">
      <c r="A30" s="90"/>
      <c r="B30" s="89"/>
      <c r="C30" s="88"/>
      <c r="D30" s="90"/>
      <c r="E30" s="87"/>
      <c r="F30" s="87"/>
      <c r="G30" s="77"/>
    </row>
    <row r="31" spans="1:7">
      <c r="A31" s="90"/>
      <c r="B31" s="89"/>
      <c r="C31" s="92" t="s">
        <v>57</v>
      </c>
      <c r="D31" s="90"/>
      <c r="E31" s="87"/>
      <c r="F31" s="87"/>
      <c r="G31" s="77"/>
    </row>
    <row r="32" spans="1:7">
      <c r="A32" s="90"/>
      <c r="B32" s="89"/>
      <c r="C32" s="92"/>
      <c r="D32" s="90"/>
      <c r="E32" s="87"/>
      <c r="F32" s="87"/>
      <c r="G32" s="77"/>
    </row>
    <row r="33" spans="1:7" ht="6.75" customHeight="1">
      <c r="A33" s="90"/>
      <c r="B33" s="89"/>
      <c r="C33" s="92"/>
      <c r="D33" s="90"/>
      <c r="E33" s="87"/>
      <c r="F33" s="87"/>
      <c r="G33" s="77"/>
    </row>
    <row r="34" spans="1:7" hidden="1">
      <c r="A34" s="90"/>
      <c r="B34" s="89"/>
      <c r="C34" s="92"/>
      <c r="D34" s="90"/>
      <c r="E34" s="87"/>
      <c r="F34" s="87"/>
      <c r="G34" s="77"/>
    </row>
    <row r="35" spans="1:7" hidden="1">
      <c r="A35" s="90"/>
      <c r="B35" s="89"/>
      <c r="C35" s="92"/>
      <c r="D35" s="90"/>
      <c r="E35" s="87"/>
      <c r="F35" s="87"/>
      <c r="G35" s="77"/>
    </row>
    <row r="36" spans="1:7">
      <c r="A36" s="88">
        <f>+A26+1</f>
        <v>3</v>
      </c>
      <c r="B36" s="89" t="s">
        <v>58</v>
      </c>
      <c r="C36" s="88" t="s">
        <v>59</v>
      </c>
      <c r="D36" s="90" t="s">
        <v>60</v>
      </c>
      <c r="E36" s="87">
        <v>11</v>
      </c>
      <c r="F36" s="87">
        <v>32.518000000000001</v>
      </c>
      <c r="G36" s="77">
        <f>E36*F36</f>
        <v>357.69799999999998</v>
      </c>
    </row>
    <row r="37" spans="1:7">
      <c r="A37" s="88"/>
      <c r="B37" s="89"/>
      <c r="C37" s="88"/>
      <c r="D37" s="90"/>
      <c r="E37" s="87"/>
      <c r="F37" s="87"/>
      <c r="G37" s="77"/>
    </row>
    <row r="38" spans="1:7">
      <c r="A38" s="88"/>
      <c r="B38" s="89"/>
      <c r="C38" s="88"/>
      <c r="D38" s="90"/>
      <c r="E38" s="87"/>
      <c r="F38" s="87"/>
      <c r="G38" s="77"/>
    </row>
    <row r="39" spans="1:7">
      <c r="A39" s="88"/>
      <c r="B39" s="89"/>
      <c r="C39" s="88"/>
      <c r="D39" s="90"/>
      <c r="E39" s="87"/>
      <c r="F39" s="87"/>
      <c r="G39" s="77"/>
    </row>
    <row r="40" spans="1:7">
      <c r="A40" s="88"/>
      <c r="B40" s="89"/>
      <c r="C40" s="88"/>
      <c r="D40" s="90"/>
      <c r="E40" s="87"/>
      <c r="F40" s="87"/>
      <c r="G40" s="77"/>
    </row>
    <row r="41" spans="1:7">
      <c r="A41" s="88">
        <f>+A36+1</f>
        <v>4</v>
      </c>
      <c r="B41" s="89" t="s">
        <v>58</v>
      </c>
      <c r="C41" s="88" t="s">
        <v>61</v>
      </c>
      <c r="D41" s="90" t="s">
        <v>60</v>
      </c>
      <c r="E41" s="87">
        <v>11</v>
      </c>
      <c r="F41" s="87">
        <v>21.297999999999998</v>
      </c>
      <c r="G41" s="77">
        <f>E41*F41</f>
        <v>234.27799999999999</v>
      </c>
    </row>
    <row r="42" spans="1:7">
      <c r="A42" s="88"/>
      <c r="B42" s="89"/>
      <c r="C42" s="88"/>
      <c r="D42" s="90"/>
      <c r="E42" s="87"/>
      <c r="F42" s="87"/>
      <c r="G42" s="77"/>
    </row>
    <row r="43" spans="1:7">
      <c r="A43" s="88"/>
      <c r="B43" s="89"/>
      <c r="C43" s="88"/>
      <c r="D43" s="90"/>
      <c r="E43" s="87"/>
      <c r="F43" s="87"/>
      <c r="G43" s="77"/>
    </row>
    <row r="44" spans="1:7">
      <c r="A44" s="88"/>
      <c r="B44" s="89"/>
      <c r="C44" s="88"/>
      <c r="D44" s="90"/>
      <c r="E44" s="87"/>
      <c r="F44" s="87"/>
      <c r="G44" s="77"/>
    </row>
    <row r="45" spans="1:7">
      <c r="A45" s="88"/>
      <c r="B45" s="89"/>
      <c r="C45" s="88"/>
      <c r="D45" s="90"/>
      <c r="E45" s="87"/>
      <c r="F45" s="87"/>
      <c r="G45" s="77"/>
    </row>
    <row r="46" spans="1:7">
      <c r="A46" s="88">
        <f>+A41+1</f>
        <v>5</v>
      </c>
      <c r="B46" s="89" t="s">
        <v>62</v>
      </c>
      <c r="C46" s="88" t="s">
        <v>63</v>
      </c>
      <c r="D46" s="90" t="s">
        <v>53</v>
      </c>
      <c r="E46" s="87">
        <v>26.6</v>
      </c>
      <c r="F46" s="87">
        <v>6.9390000000000001</v>
      </c>
      <c r="G46" s="77">
        <f>E46*F46</f>
        <v>184.57740000000001</v>
      </c>
    </row>
    <row r="47" spans="1:7">
      <c r="A47" s="88"/>
      <c r="B47" s="89"/>
      <c r="C47" s="88"/>
      <c r="D47" s="90"/>
      <c r="E47" s="87"/>
      <c r="F47" s="87"/>
      <c r="G47" s="77"/>
    </row>
    <row r="48" spans="1:7">
      <c r="A48" s="88"/>
      <c r="B48" s="89"/>
      <c r="C48" s="88"/>
      <c r="D48" s="90"/>
      <c r="E48" s="87"/>
      <c r="F48" s="87"/>
      <c r="G48" s="77"/>
    </row>
    <row r="49" spans="1:7">
      <c r="A49" s="88"/>
      <c r="B49" s="89"/>
      <c r="C49" s="88"/>
      <c r="D49" s="90"/>
      <c r="E49" s="87"/>
      <c r="F49" s="87"/>
      <c r="G49" s="77"/>
    </row>
    <row r="50" spans="1:7">
      <c r="A50" s="88"/>
      <c r="B50" s="89"/>
      <c r="C50" s="88"/>
      <c r="D50" s="90"/>
      <c r="E50" s="87"/>
      <c r="F50" s="87"/>
      <c r="G50" s="77"/>
    </row>
    <row r="51" spans="1:7">
      <c r="A51" s="88">
        <f>+A46+1</f>
        <v>6</v>
      </c>
      <c r="B51" s="89" t="s">
        <v>64</v>
      </c>
      <c r="C51" s="88" t="s">
        <v>65</v>
      </c>
      <c r="D51" s="90" t="s">
        <v>53</v>
      </c>
      <c r="E51" s="87">
        <v>26.6</v>
      </c>
      <c r="F51" s="87">
        <v>1.766</v>
      </c>
      <c r="G51" s="77">
        <f>E51*F51</f>
        <v>46.9756</v>
      </c>
    </row>
    <row r="52" spans="1:7">
      <c r="A52" s="88"/>
      <c r="B52" s="89"/>
      <c r="C52" s="88"/>
      <c r="D52" s="90"/>
      <c r="E52" s="87"/>
      <c r="F52" s="87"/>
      <c r="G52" s="77"/>
    </row>
    <row r="53" spans="1:7">
      <c r="A53" s="88"/>
      <c r="B53" s="89"/>
      <c r="C53" s="88"/>
      <c r="D53" s="90"/>
      <c r="E53" s="87"/>
      <c r="F53" s="87"/>
      <c r="G53" s="77"/>
    </row>
    <row r="54" spans="1:7">
      <c r="A54" s="88"/>
      <c r="B54" s="89"/>
      <c r="C54" s="88"/>
      <c r="D54" s="90"/>
      <c r="E54" s="87"/>
      <c r="F54" s="87"/>
      <c r="G54" s="77"/>
    </row>
    <row r="55" spans="1:7">
      <c r="A55" s="88"/>
      <c r="B55" s="89"/>
      <c r="C55" s="88"/>
      <c r="D55" s="90"/>
      <c r="E55" s="87"/>
      <c r="F55" s="87"/>
      <c r="G55" s="77"/>
    </row>
    <row r="56" spans="1:7">
      <c r="A56" s="90"/>
      <c r="B56" s="93"/>
      <c r="C56" s="70" t="str">
        <f>+[1]Ampop!B14</f>
        <v>Կոմիտասի պող., հ. 56 շենք, /1, 2, 3, 4, 5, 6, 7, 8, 9, 10, 11 մուտքեր/, 5 հարկանի շենք (պատուհանների փոխարինում)</v>
      </c>
      <c r="D56" s="90"/>
      <c r="E56" s="87"/>
      <c r="F56" s="87"/>
      <c r="G56" s="77"/>
    </row>
    <row r="57" spans="1:7">
      <c r="A57" s="90"/>
      <c r="B57" s="93"/>
      <c r="C57" s="71"/>
      <c r="D57" s="90"/>
      <c r="E57" s="87"/>
      <c r="F57" s="87"/>
      <c r="G57" s="77"/>
    </row>
    <row r="58" spans="1:7">
      <c r="A58" s="90"/>
      <c r="B58" s="93"/>
      <c r="C58" s="71"/>
      <c r="D58" s="90"/>
      <c r="E58" s="87"/>
      <c r="F58" s="87"/>
      <c r="G58" s="77"/>
    </row>
    <row r="59" spans="1:7">
      <c r="A59" s="90"/>
      <c r="B59" s="93"/>
      <c r="C59" s="71"/>
      <c r="D59" s="90"/>
      <c r="E59" s="87"/>
      <c r="F59" s="87"/>
      <c r="G59" s="77"/>
    </row>
    <row r="60" spans="1:7" ht="27.75" customHeight="1">
      <c r="A60" s="90"/>
      <c r="B60" s="93"/>
      <c r="C60" s="72"/>
      <c r="D60" s="90"/>
      <c r="E60" s="87"/>
      <c r="F60" s="87"/>
      <c r="G60" s="77"/>
    </row>
    <row r="61" spans="1:7">
      <c r="A61" s="90"/>
      <c r="B61" s="89"/>
      <c r="C61" s="92" t="s">
        <v>50</v>
      </c>
      <c r="D61" s="90"/>
      <c r="E61" s="87"/>
      <c r="F61" s="87"/>
      <c r="G61" s="77"/>
    </row>
    <row r="62" spans="1:7">
      <c r="A62" s="90"/>
      <c r="B62" s="89"/>
      <c r="C62" s="92"/>
      <c r="D62" s="90"/>
      <c r="E62" s="87"/>
      <c r="F62" s="87"/>
      <c r="G62" s="77"/>
    </row>
    <row r="63" spans="1:7">
      <c r="A63" s="90"/>
      <c r="B63" s="89"/>
      <c r="C63" s="92"/>
      <c r="D63" s="90"/>
      <c r="E63" s="87"/>
      <c r="F63" s="87"/>
      <c r="G63" s="77"/>
    </row>
    <row r="64" spans="1:7">
      <c r="A64" s="90"/>
      <c r="B64" s="89"/>
      <c r="C64" s="92"/>
      <c r="D64" s="90"/>
      <c r="E64" s="87"/>
      <c r="F64" s="87"/>
      <c r="G64" s="77"/>
    </row>
    <row r="65" spans="1:7">
      <c r="A65" s="90"/>
      <c r="B65" s="89"/>
      <c r="C65" s="92"/>
      <c r="D65" s="90"/>
      <c r="E65" s="87"/>
      <c r="F65" s="87"/>
      <c r="G65" s="77"/>
    </row>
    <row r="66" spans="1:7">
      <c r="A66" s="88">
        <v>1</v>
      </c>
      <c r="B66" s="89" t="s">
        <v>51</v>
      </c>
      <c r="C66" s="88" t="s">
        <v>52</v>
      </c>
      <c r="D66" s="90" t="s">
        <v>53</v>
      </c>
      <c r="E66" s="91">
        <v>45.3</v>
      </c>
      <c r="F66" s="87">
        <v>3.032</v>
      </c>
      <c r="G66" s="77">
        <f>E66*F66</f>
        <v>137.34959999999998</v>
      </c>
    </row>
    <row r="67" spans="1:7">
      <c r="A67" s="88"/>
      <c r="B67" s="89"/>
      <c r="C67" s="88"/>
      <c r="D67" s="90"/>
      <c r="E67" s="91"/>
      <c r="F67" s="87"/>
      <c r="G67" s="77"/>
    </row>
    <row r="68" spans="1:7">
      <c r="A68" s="88"/>
      <c r="B68" s="89"/>
      <c r="C68" s="88"/>
      <c r="D68" s="90"/>
      <c r="E68" s="91"/>
      <c r="F68" s="87"/>
      <c r="G68" s="77"/>
    </row>
    <row r="69" spans="1:7">
      <c r="A69" s="88"/>
      <c r="B69" s="89"/>
      <c r="C69" s="88"/>
      <c r="D69" s="90"/>
      <c r="E69" s="91"/>
      <c r="F69" s="87"/>
      <c r="G69" s="77"/>
    </row>
    <row r="70" spans="1:7">
      <c r="A70" s="88"/>
      <c r="B70" s="89"/>
      <c r="C70" s="88"/>
      <c r="D70" s="90"/>
      <c r="E70" s="91"/>
      <c r="F70" s="87"/>
      <c r="G70" s="77"/>
    </row>
    <row r="71" spans="1:7">
      <c r="A71" s="90">
        <f>+A66+1</f>
        <v>2</v>
      </c>
      <c r="B71" s="89" t="s">
        <v>54</v>
      </c>
      <c r="C71" s="88" t="s">
        <v>55</v>
      </c>
      <c r="D71" s="90" t="s">
        <v>56</v>
      </c>
      <c r="E71" s="87">
        <v>0.81499999999999995</v>
      </c>
      <c r="F71" s="87">
        <v>5.0199999999999996</v>
      </c>
      <c r="G71" s="77">
        <f>E71*F71</f>
        <v>4.0912999999999995</v>
      </c>
    </row>
    <row r="72" spans="1:7">
      <c r="A72" s="90"/>
      <c r="B72" s="89"/>
      <c r="C72" s="88"/>
      <c r="D72" s="90"/>
      <c r="E72" s="87"/>
      <c r="F72" s="87"/>
      <c r="G72" s="77"/>
    </row>
    <row r="73" spans="1:7">
      <c r="A73" s="90"/>
      <c r="B73" s="89"/>
      <c r="C73" s="88"/>
      <c r="D73" s="90"/>
      <c r="E73" s="87"/>
      <c r="F73" s="87"/>
      <c r="G73" s="77"/>
    </row>
    <row r="74" spans="1:7">
      <c r="A74" s="90"/>
      <c r="B74" s="89"/>
      <c r="C74" s="88"/>
      <c r="D74" s="90"/>
      <c r="E74" s="87"/>
      <c r="F74" s="87"/>
      <c r="G74" s="77"/>
    </row>
    <row r="75" spans="1:7">
      <c r="A75" s="90"/>
      <c r="B75" s="89"/>
      <c r="C75" s="88"/>
      <c r="D75" s="90"/>
      <c r="E75" s="87"/>
      <c r="F75" s="87"/>
      <c r="G75" s="77"/>
    </row>
    <row r="76" spans="1:7">
      <c r="A76" s="90"/>
      <c r="B76" s="89"/>
      <c r="C76" s="92" t="s">
        <v>57</v>
      </c>
      <c r="D76" s="90"/>
      <c r="E76" s="87">
        <v>0</v>
      </c>
      <c r="F76" s="87">
        <v>0</v>
      </c>
      <c r="G76" s="77">
        <f>E76*F76</f>
        <v>0</v>
      </c>
    </row>
    <row r="77" spans="1:7">
      <c r="A77" s="90"/>
      <c r="B77" s="89"/>
      <c r="C77" s="92"/>
      <c r="D77" s="90"/>
      <c r="E77" s="87"/>
      <c r="F77" s="87"/>
      <c r="G77" s="77"/>
    </row>
    <row r="78" spans="1:7">
      <c r="A78" s="90"/>
      <c r="B78" s="89"/>
      <c r="C78" s="92"/>
      <c r="D78" s="90"/>
      <c r="E78" s="87"/>
      <c r="F78" s="87"/>
      <c r="G78" s="77"/>
    </row>
    <row r="79" spans="1:7">
      <c r="A79" s="90"/>
      <c r="B79" s="89"/>
      <c r="C79" s="92"/>
      <c r="D79" s="90"/>
      <c r="E79" s="87"/>
      <c r="F79" s="87"/>
      <c r="G79" s="77"/>
    </row>
    <row r="80" spans="1:7">
      <c r="A80" s="90"/>
      <c r="B80" s="89"/>
      <c r="C80" s="92"/>
      <c r="D80" s="90"/>
      <c r="E80" s="87"/>
      <c r="F80" s="87"/>
      <c r="G80" s="77"/>
    </row>
    <row r="81" spans="1:7">
      <c r="A81" s="88">
        <f>+A71+1</f>
        <v>3</v>
      </c>
      <c r="B81" s="89" t="s">
        <v>58</v>
      </c>
      <c r="C81" s="88" t="s">
        <v>59</v>
      </c>
      <c r="D81" s="90" t="s">
        <v>60</v>
      </c>
      <c r="E81" s="87">
        <v>25.3</v>
      </c>
      <c r="F81" s="87">
        <v>32.518000000000001</v>
      </c>
      <c r="G81" s="77">
        <f>E81*F81</f>
        <v>822.70540000000005</v>
      </c>
    </row>
    <row r="82" spans="1:7">
      <c r="A82" s="88"/>
      <c r="B82" s="89"/>
      <c r="C82" s="88"/>
      <c r="D82" s="90"/>
      <c r="E82" s="87"/>
      <c r="F82" s="87"/>
      <c r="G82" s="77"/>
    </row>
    <row r="83" spans="1:7">
      <c r="A83" s="88"/>
      <c r="B83" s="89"/>
      <c r="C83" s="88"/>
      <c r="D83" s="90"/>
      <c r="E83" s="87"/>
      <c r="F83" s="87"/>
      <c r="G83" s="77"/>
    </row>
    <row r="84" spans="1:7">
      <c r="A84" s="88"/>
      <c r="B84" s="89"/>
      <c r="C84" s="88"/>
      <c r="D84" s="90"/>
      <c r="E84" s="87"/>
      <c r="F84" s="87"/>
      <c r="G84" s="77"/>
    </row>
    <row r="85" spans="1:7">
      <c r="A85" s="88"/>
      <c r="B85" s="89"/>
      <c r="C85" s="88"/>
      <c r="D85" s="90"/>
      <c r="E85" s="87"/>
      <c r="F85" s="87"/>
      <c r="G85" s="77"/>
    </row>
    <row r="86" spans="1:7">
      <c r="A86" s="88">
        <f>+A81+1</f>
        <v>4</v>
      </c>
      <c r="B86" s="89" t="s">
        <v>58</v>
      </c>
      <c r="C86" s="88" t="s">
        <v>61</v>
      </c>
      <c r="D86" s="90" t="s">
        <v>60</v>
      </c>
      <c r="E86" s="87">
        <v>20</v>
      </c>
      <c r="F86" s="87">
        <v>21.297999999999998</v>
      </c>
      <c r="G86" s="77">
        <f>E86*F86</f>
        <v>425.96</v>
      </c>
    </row>
    <row r="87" spans="1:7">
      <c r="A87" s="88"/>
      <c r="B87" s="89"/>
      <c r="C87" s="88"/>
      <c r="D87" s="90"/>
      <c r="E87" s="87"/>
      <c r="F87" s="87"/>
      <c r="G87" s="77"/>
    </row>
    <row r="88" spans="1:7">
      <c r="A88" s="88"/>
      <c r="B88" s="89"/>
      <c r="C88" s="88"/>
      <c r="D88" s="90"/>
      <c r="E88" s="87"/>
      <c r="F88" s="87"/>
      <c r="G88" s="77"/>
    </row>
    <row r="89" spans="1:7">
      <c r="A89" s="88"/>
      <c r="B89" s="89"/>
      <c r="C89" s="88"/>
      <c r="D89" s="90"/>
      <c r="E89" s="87"/>
      <c r="F89" s="87"/>
      <c r="G89" s="77"/>
    </row>
    <row r="90" spans="1:7">
      <c r="A90" s="88"/>
      <c r="B90" s="89"/>
      <c r="C90" s="88"/>
      <c r="D90" s="90"/>
      <c r="E90" s="87"/>
      <c r="F90" s="87"/>
      <c r="G90" s="77"/>
    </row>
    <row r="91" spans="1:7">
      <c r="A91" s="88">
        <f>+A86+1</f>
        <v>5</v>
      </c>
      <c r="B91" s="89" t="s">
        <v>62</v>
      </c>
      <c r="C91" s="88" t="s">
        <v>63</v>
      </c>
      <c r="D91" s="90" t="s">
        <v>53</v>
      </c>
      <c r="E91" s="87">
        <v>43.7</v>
      </c>
      <c r="F91" s="87">
        <v>6.9390000000000001</v>
      </c>
      <c r="G91" s="77">
        <f>E91*F91</f>
        <v>303.23430000000002</v>
      </c>
    </row>
    <row r="92" spans="1:7">
      <c r="A92" s="88"/>
      <c r="B92" s="89"/>
      <c r="C92" s="88"/>
      <c r="D92" s="90"/>
      <c r="E92" s="87"/>
      <c r="F92" s="87"/>
      <c r="G92" s="77"/>
    </row>
    <row r="93" spans="1:7">
      <c r="A93" s="88"/>
      <c r="B93" s="89"/>
      <c r="C93" s="88"/>
      <c r="D93" s="90"/>
      <c r="E93" s="87"/>
      <c r="F93" s="87"/>
      <c r="G93" s="77"/>
    </row>
    <row r="94" spans="1:7">
      <c r="A94" s="88"/>
      <c r="B94" s="89"/>
      <c r="C94" s="88"/>
      <c r="D94" s="90"/>
      <c r="E94" s="87"/>
      <c r="F94" s="87"/>
      <c r="G94" s="77"/>
    </row>
    <row r="95" spans="1:7">
      <c r="A95" s="88"/>
      <c r="B95" s="89"/>
      <c r="C95" s="88"/>
      <c r="D95" s="90"/>
      <c r="E95" s="87"/>
      <c r="F95" s="87"/>
      <c r="G95" s="77"/>
    </row>
    <row r="96" spans="1:7">
      <c r="A96" s="88">
        <f>+A91+1</f>
        <v>6</v>
      </c>
      <c r="B96" s="89" t="s">
        <v>64</v>
      </c>
      <c r="C96" s="88" t="s">
        <v>65</v>
      </c>
      <c r="D96" s="90" t="s">
        <v>53</v>
      </c>
      <c r="E96" s="87">
        <v>43.7</v>
      </c>
      <c r="F96" s="87">
        <v>1.766</v>
      </c>
      <c r="G96" s="77">
        <f>E96*F96</f>
        <v>77.174199999999999</v>
      </c>
    </row>
    <row r="97" spans="1:7">
      <c r="A97" s="88"/>
      <c r="B97" s="89"/>
      <c r="C97" s="88"/>
      <c r="D97" s="90"/>
      <c r="E97" s="87"/>
      <c r="F97" s="87"/>
      <c r="G97" s="77"/>
    </row>
    <row r="98" spans="1:7">
      <c r="A98" s="88"/>
      <c r="B98" s="89"/>
      <c r="C98" s="88"/>
      <c r="D98" s="90"/>
      <c r="E98" s="87"/>
      <c r="F98" s="87"/>
      <c r="G98" s="77"/>
    </row>
    <row r="99" spans="1:7">
      <c r="A99" s="88"/>
      <c r="B99" s="89"/>
      <c r="C99" s="88"/>
      <c r="D99" s="90"/>
      <c r="E99" s="87"/>
      <c r="F99" s="87"/>
      <c r="G99" s="77"/>
    </row>
    <row r="100" spans="1:7">
      <c r="A100" s="88"/>
      <c r="B100" s="89"/>
      <c r="C100" s="88"/>
      <c r="D100" s="90"/>
      <c r="E100" s="87"/>
      <c r="F100" s="87"/>
      <c r="G100" s="77"/>
    </row>
    <row r="101" spans="1:7">
      <c r="A101" s="90"/>
      <c r="B101" s="93"/>
      <c r="C101" s="70" t="str">
        <f>+[1]Ampop!B15</f>
        <v>Կոմիտասի պող., հ. 58 շենք, /1, 2, 3, 4 մուտքեր/, 5 հարկանի շենք (պատուհանների փոխարինում)</v>
      </c>
      <c r="D101" s="90"/>
      <c r="E101" s="87"/>
      <c r="F101" s="87"/>
      <c r="G101" s="77"/>
    </row>
    <row r="102" spans="1:7">
      <c r="A102" s="90"/>
      <c r="B102" s="93"/>
      <c r="C102" s="71"/>
      <c r="D102" s="90"/>
      <c r="E102" s="87"/>
      <c r="F102" s="87"/>
      <c r="G102" s="77"/>
    </row>
    <row r="103" spans="1:7">
      <c r="A103" s="90"/>
      <c r="B103" s="93"/>
      <c r="C103" s="71"/>
      <c r="D103" s="90"/>
      <c r="E103" s="87"/>
      <c r="F103" s="87"/>
      <c r="G103" s="77"/>
    </row>
    <row r="104" spans="1:7">
      <c r="A104" s="90"/>
      <c r="B104" s="93"/>
      <c r="C104" s="71"/>
      <c r="D104" s="90"/>
      <c r="E104" s="87"/>
      <c r="F104" s="87"/>
      <c r="G104" s="77"/>
    </row>
    <row r="105" spans="1:7">
      <c r="A105" s="90"/>
      <c r="B105" s="93"/>
      <c r="C105" s="72"/>
      <c r="D105" s="90"/>
      <c r="E105" s="87"/>
      <c r="F105" s="87"/>
      <c r="G105" s="77"/>
    </row>
    <row r="106" spans="1:7">
      <c r="A106" s="90"/>
      <c r="B106" s="89"/>
      <c r="C106" s="92" t="s">
        <v>50</v>
      </c>
      <c r="D106" s="90"/>
      <c r="E106" s="87"/>
      <c r="F106" s="87"/>
      <c r="G106" s="77"/>
    </row>
    <row r="107" spans="1:7">
      <c r="A107" s="90"/>
      <c r="B107" s="89"/>
      <c r="C107" s="92"/>
      <c r="D107" s="90"/>
      <c r="E107" s="87"/>
      <c r="F107" s="87"/>
      <c r="G107" s="77"/>
    </row>
    <row r="108" spans="1:7">
      <c r="A108" s="90"/>
      <c r="B108" s="89"/>
      <c r="C108" s="92"/>
      <c r="D108" s="90"/>
      <c r="E108" s="87"/>
      <c r="F108" s="87"/>
      <c r="G108" s="77"/>
    </row>
    <row r="109" spans="1:7">
      <c r="A109" s="90"/>
      <c r="B109" s="89"/>
      <c r="C109" s="92"/>
      <c r="D109" s="90"/>
      <c r="E109" s="87"/>
      <c r="F109" s="87"/>
      <c r="G109" s="77"/>
    </row>
    <row r="110" spans="1:7">
      <c r="A110" s="90"/>
      <c r="B110" s="89"/>
      <c r="C110" s="92"/>
      <c r="D110" s="90"/>
      <c r="E110" s="87"/>
      <c r="F110" s="87"/>
      <c r="G110" s="77"/>
    </row>
    <row r="111" spans="1:7">
      <c r="A111" s="88">
        <v>1</v>
      </c>
      <c r="B111" s="89" t="s">
        <v>51</v>
      </c>
      <c r="C111" s="88" t="s">
        <v>52</v>
      </c>
      <c r="D111" s="90" t="s">
        <v>53</v>
      </c>
      <c r="E111" s="91">
        <v>20</v>
      </c>
      <c r="F111" s="87">
        <v>3.032</v>
      </c>
      <c r="G111" s="77">
        <f>E111*F111</f>
        <v>60.64</v>
      </c>
    </row>
    <row r="112" spans="1:7">
      <c r="A112" s="88"/>
      <c r="B112" s="89"/>
      <c r="C112" s="88"/>
      <c r="D112" s="90"/>
      <c r="E112" s="91"/>
      <c r="F112" s="87"/>
      <c r="G112" s="77"/>
    </row>
    <row r="113" spans="1:7">
      <c r="A113" s="88"/>
      <c r="B113" s="89"/>
      <c r="C113" s="88"/>
      <c r="D113" s="90"/>
      <c r="E113" s="91"/>
      <c r="F113" s="87"/>
      <c r="G113" s="77"/>
    </row>
    <row r="114" spans="1:7">
      <c r="A114" s="88"/>
      <c r="B114" s="89"/>
      <c r="C114" s="88"/>
      <c r="D114" s="90"/>
      <c r="E114" s="91"/>
      <c r="F114" s="87"/>
      <c r="G114" s="77"/>
    </row>
    <row r="115" spans="1:7">
      <c r="A115" s="88"/>
      <c r="B115" s="89"/>
      <c r="C115" s="88"/>
      <c r="D115" s="90"/>
      <c r="E115" s="91"/>
      <c r="F115" s="87"/>
      <c r="G115" s="77"/>
    </row>
    <row r="116" spans="1:7">
      <c r="A116" s="90">
        <f>+A111+1</f>
        <v>2</v>
      </c>
      <c r="B116" s="89" t="s">
        <v>54</v>
      </c>
      <c r="C116" s="88" t="s">
        <v>55</v>
      </c>
      <c r="D116" s="90" t="s">
        <v>56</v>
      </c>
      <c r="E116" s="87">
        <v>0.36</v>
      </c>
      <c r="F116" s="87">
        <v>5.0199999999999996</v>
      </c>
      <c r="G116" s="77">
        <f>E116*F116</f>
        <v>1.8071999999999997</v>
      </c>
    </row>
    <row r="117" spans="1:7">
      <c r="A117" s="90"/>
      <c r="B117" s="89"/>
      <c r="C117" s="88"/>
      <c r="D117" s="90"/>
      <c r="E117" s="87"/>
      <c r="F117" s="87"/>
      <c r="G117" s="77"/>
    </row>
    <row r="118" spans="1:7">
      <c r="A118" s="90"/>
      <c r="B118" s="89"/>
      <c r="C118" s="88"/>
      <c r="D118" s="90"/>
      <c r="E118" s="87"/>
      <c r="F118" s="87"/>
      <c r="G118" s="77"/>
    </row>
    <row r="119" spans="1:7">
      <c r="A119" s="90"/>
      <c r="B119" s="89"/>
      <c r="C119" s="88"/>
      <c r="D119" s="90"/>
      <c r="E119" s="87"/>
      <c r="F119" s="87"/>
      <c r="G119" s="77"/>
    </row>
    <row r="120" spans="1:7">
      <c r="A120" s="90"/>
      <c r="B120" s="89"/>
      <c r="C120" s="88"/>
      <c r="D120" s="90"/>
      <c r="E120" s="87"/>
      <c r="F120" s="87"/>
      <c r="G120" s="77"/>
    </row>
    <row r="121" spans="1:7">
      <c r="A121" s="90"/>
      <c r="B121" s="89"/>
      <c r="C121" s="92" t="s">
        <v>57</v>
      </c>
      <c r="D121" s="90"/>
      <c r="E121" s="87"/>
      <c r="F121" s="87"/>
      <c r="G121" s="77"/>
    </row>
    <row r="122" spans="1:7">
      <c r="A122" s="90"/>
      <c r="B122" s="89"/>
      <c r="C122" s="92"/>
      <c r="D122" s="90"/>
      <c r="E122" s="87"/>
      <c r="F122" s="87"/>
      <c r="G122" s="77"/>
    </row>
    <row r="123" spans="1:7">
      <c r="A123" s="90"/>
      <c r="B123" s="89"/>
      <c r="C123" s="92"/>
      <c r="D123" s="90"/>
      <c r="E123" s="87"/>
      <c r="F123" s="87"/>
      <c r="G123" s="77"/>
    </row>
    <row r="124" spans="1:7">
      <c r="A124" s="90"/>
      <c r="B124" s="89"/>
      <c r="C124" s="92"/>
      <c r="D124" s="90"/>
      <c r="E124" s="87"/>
      <c r="F124" s="87"/>
      <c r="G124" s="77"/>
    </row>
    <row r="125" spans="1:7">
      <c r="A125" s="90"/>
      <c r="B125" s="89"/>
      <c r="C125" s="92"/>
      <c r="D125" s="90"/>
      <c r="E125" s="87"/>
      <c r="F125" s="87"/>
      <c r="G125" s="77"/>
    </row>
    <row r="126" spans="1:7">
      <c r="A126" s="88">
        <f>+A116+1</f>
        <v>3</v>
      </c>
      <c r="B126" s="89" t="s">
        <v>58</v>
      </c>
      <c r="C126" s="88" t="s">
        <v>59</v>
      </c>
      <c r="D126" s="90" t="s">
        <v>60</v>
      </c>
      <c r="E126" s="87">
        <v>7.55</v>
      </c>
      <c r="F126" s="87">
        <v>32.518000000000001</v>
      </c>
      <c r="G126" s="77">
        <f>E126*F126</f>
        <v>245.51089999999999</v>
      </c>
    </row>
    <row r="127" spans="1:7">
      <c r="A127" s="88"/>
      <c r="B127" s="89"/>
      <c r="C127" s="88"/>
      <c r="D127" s="90"/>
      <c r="E127" s="87"/>
      <c r="F127" s="87"/>
      <c r="G127" s="77"/>
    </row>
    <row r="128" spans="1:7">
      <c r="A128" s="88"/>
      <c r="B128" s="89"/>
      <c r="C128" s="88"/>
      <c r="D128" s="90"/>
      <c r="E128" s="87"/>
      <c r="F128" s="87"/>
      <c r="G128" s="77"/>
    </row>
    <row r="129" spans="1:7">
      <c r="A129" s="88"/>
      <c r="B129" s="89"/>
      <c r="C129" s="88"/>
      <c r="D129" s="90"/>
      <c r="E129" s="87"/>
      <c r="F129" s="87"/>
      <c r="G129" s="77"/>
    </row>
    <row r="130" spans="1:7">
      <c r="A130" s="88"/>
      <c r="B130" s="89"/>
      <c r="C130" s="88"/>
      <c r="D130" s="90"/>
      <c r="E130" s="87"/>
      <c r="F130" s="87"/>
      <c r="G130" s="77"/>
    </row>
    <row r="131" spans="1:7">
      <c r="A131" s="88">
        <f>+A126+1</f>
        <v>4</v>
      </c>
      <c r="B131" s="89" t="s">
        <v>58</v>
      </c>
      <c r="C131" s="88" t="s">
        <v>61</v>
      </c>
      <c r="D131" s="90" t="s">
        <v>60</v>
      </c>
      <c r="E131" s="87">
        <v>12.45</v>
      </c>
      <c r="F131" s="87">
        <v>21.297999999999998</v>
      </c>
      <c r="G131" s="77">
        <f>E131*F131</f>
        <v>265.16009999999994</v>
      </c>
    </row>
    <row r="132" spans="1:7">
      <c r="A132" s="88"/>
      <c r="B132" s="89"/>
      <c r="C132" s="88"/>
      <c r="D132" s="90"/>
      <c r="E132" s="87"/>
      <c r="F132" s="87"/>
      <c r="G132" s="77"/>
    </row>
    <row r="133" spans="1:7">
      <c r="A133" s="88"/>
      <c r="B133" s="89"/>
      <c r="C133" s="88"/>
      <c r="D133" s="90"/>
      <c r="E133" s="87"/>
      <c r="F133" s="87"/>
      <c r="G133" s="77"/>
    </row>
    <row r="134" spans="1:7">
      <c r="A134" s="88"/>
      <c r="B134" s="89"/>
      <c r="C134" s="88"/>
      <c r="D134" s="90"/>
      <c r="E134" s="87"/>
      <c r="F134" s="87"/>
      <c r="G134" s="77"/>
    </row>
    <row r="135" spans="1:7">
      <c r="A135" s="88"/>
      <c r="B135" s="89"/>
      <c r="C135" s="88"/>
      <c r="D135" s="90"/>
      <c r="E135" s="87"/>
      <c r="F135" s="87"/>
      <c r="G135" s="77"/>
    </row>
    <row r="136" spans="1:7">
      <c r="A136" s="88">
        <f>+A131+1</f>
        <v>5</v>
      </c>
      <c r="B136" s="89" t="s">
        <v>62</v>
      </c>
      <c r="C136" s="88" t="s">
        <v>63</v>
      </c>
      <c r="D136" s="90" t="s">
        <v>53</v>
      </c>
      <c r="E136" s="87">
        <v>19.3</v>
      </c>
      <c r="F136" s="87">
        <v>6.9390000000000001</v>
      </c>
      <c r="G136" s="77">
        <f>E136*F136</f>
        <v>133.92269999999999</v>
      </c>
    </row>
    <row r="137" spans="1:7">
      <c r="A137" s="88"/>
      <c r="B137" s="89"/>
      <c r="C137" s="88"/>
      <c r="D137" s="90"/>
      <c r="E137" s="87"/>
      <c r="F137" s="87"/>
      <c r="G137" s="77"/>
    </row>
    <row r="138" spans="1:7">
      <c r="A138" s="88"/>
      <c r="B138" s="89"/>
      <c r="C138" s="88"/>
      <c r="D138" s="90"/>
      <c r="E138" s="87"/>
      <c r="F138" s="87"/>
      <c r="G138" s="77"/>
    </row>
    <row r="139" spans="1:7">
      <c r="A139" s="88"/>
      <c r="B139" s="89"/>
      <c r="C139" s="88"/>
      <c r="D139" s="90"/>
      <c r="E139" s="87"/>
      <c r="F139" s="87"/>
      <c r="G139" s="77"/>
    </row>
    <row r="140" spans="1:7">
      <c r="A140" s="88"/>
      <c r="B140" s="89"/>
      <c r="C140" s="88"/>
      <c r="D140" s="90"/>
      <c r="E140" s="87"/>
      <c r="F140" s="87"/>
      <c r="G140" s="77"/>
    </row>
    <row r="141" spans="1:7">
      <c r="A141" s="88">
        <f>+A136+1</f>
        <v>6</v>
      </c>
      <c r="B141" s="89" t="s">
        <v>64</v>
      </c>
      <c r="C141" s="88" t="s">
        <v>65</v>
      </c>
      <c r="D141" s="90" t="s">
        <v>53</v>
      </c>
      <c r="E141" s="87">
        <v>21.1</v>
      </c>
      <c r="F141" s="87">
        <v>1.766</v>
      </c>
      <c r="G141" s="77">
        <f>E141*F141</f>
        <v>37.262600000000006</v>
      </c>
    </row>
    <row r="142" spans="1:7">
      <c r="A142" s="88"/>
      <c r="B142" s="89"/>
      <c r="C142" s="88"/>
      <c r="D142" s="90"/>
      <c r="E142" s="87"/>
      <c r="F142" s="87"/>
      <c r="G142" s="77"/>
    </row>
    <row r="143" spans="1:7">
      <c r="A143" s="88"/>
      <c r="B143" s="89"/>
      <c r="C143" s="88"/>
      <c r="D143" s="90"/>
      <c r="E143" s="87"/>
      <c r="F143" s="87"/>
      <c r="G143" s="77"/>
    </row>
    <row r="144" spans="1:7">
      <c r="A144" s="88"/>
      <c r="B144" s="89"/>
      <c r="C144" s="88"/>
      <c r="D144" s="90"/>
      <c r="E144" s="87"/>
      <c r="F144" s="87"/>
      <c r="G144" s="77"/>
    </row>
    <row r="145" spans="1:7">
      <c r="A145" s="88"/>
      <c r="B145" s="89"/>
      <c r="C145" s="88"/>
      <c r="D145" s="90"/>
      <c r="E145" s="87"/>
      <c r="F145" s="87"/>
      <c r="G145" s="77"/>
    </row>
    <row r="146" spans="1:7">
      <c r="A146" s="90"/>
      <c r="B146" s="93"/>
      <c r="C146" s="70" t="str">
        <f>+[1]Ampop!B16</f>
        <v>Կոմիտասի պող., հ. 61 շենք, /1, 2, 3, 4 մուտքեր/, 5 հարկանի շենք (պատուհանների փոխարինում)</v>
      </c>
      <c r="D146" s="90"/>
      <c r="E146" s="87"/>
      <c r="F146" s="87"/>
      <c r="G146" s="77"/>
    </row>
    <row r="147" spans="1:7">
      <c r="A147" s="90"/>
      <c r="B147" s="93"/>
      <c r="C147" s="71"/>
      <c r="D147" s="90"/>
      <c r="E147" s="87"/>
      <c r="F147" s="87"/>
      <c r="G147" s="77"/>
    </row>
    <row r="148" spans="1:7">
      <c r="A148" s="90"/>
      <c r="B148" s="93"/>
      <c r="C148" s="71"/>
      <c r="D148" s="90"/>
      <c r="E148" s="87"/>
      <c r="F148" s="87"/>
      <c r="G148" s="77"/>
    </row>
    <row r="149" spans="1:7">
      <c r="A149" s="90"/>
      <c r="B149" s="93"/>
      <c r="C149" s="71"/>
      <c r="D149" s="90"/>
      <c r="E149" s="87"/>
      <c r="F149" s="87"/>
      <c r="G149" s="77"/>
    </row>
    <row r="150" spans="1:7">
      <c r="A150" s="90"/>
      <c r="B150" s="93"/>
      <c r="C150" s="72"/>
      <c r="D150" s="90"/>
      <c r="E150" s="87"/>
      <c r="F150" s="87"/>
      <c r="G150" s="77"/>
    </row>
    <row r="151" spans="1:7">
      <c r="A151" s="90"/>
      <c r="B151" s="89"/>
      <c r="C151" s="92" t="s">
        <v>50</v>
      </c>
      <c r="D151" s="90"/>
      <c r="E151" s="87"/>
      <c r="F151" s="87"/>
      <c r="G151" s="77"/>
    </row>
    <row r="152" spans="1:7">
      <c r="A152" s="90"/>
      <c r="B152" s="89"/>
      <c r="C152" s="92"/>
      <c r="D152" s="90"/>
      <c r="E152" s="87"/>
      <c r="F152" s="87"/>
      <c r="G152" s="77"/>
    </row>
    <row r="153" spans="1:7">
      <c r="A153" s="90"/>
      <c r="B153" s="89"/>
      <c r="C153" s="92"/>
      <c r="D153" s="90"/>
      <c r="E153" s="87"/>
      <c r="F153" s="87"/>
      <c r="G153" s="77"/>
    </row>
    <row r="154" spans="1:7">
      <c r="A154" s="90"/>
      <c r="B154" s="89"/>
      <c r="C154" s="92"/>
      <c r="D154" s="90"/>
      <c r="E154" s="87"/>
      <c r="F154" s="87"/>
      <c r="G154" s="77"/>
    </row>
    <row r="155" spans="1:7">
      <c r="A155" s="90"/>
      <c r="B155" s="89"/>
      <c r="C155" s="92"/>
      <c r="D155" s="90"/>
      <c r="E155" s="87"/>
      <c r="F155" s="87"/>
      <c r="G155" s="77"/>
    </row>
    <row r="156" spans="1:7">
      <c r="A156" s="88">
        <v>1</v>
      </c>
      <c r="B156" s="89" t="s">
        <v>51</v>
      </c>
      <c r="C156" s="88" t="s">
        <v>52</v>
      </c>
      <c r="D156" s="90" t="s">
        <v>53</v>
      </c>
      <c r="E156" s="91">
        <v>20.45</v>
      </c>
      <c r="F156" s="87">
        <v>3.032</v>
      </c>
      <c r="G156" s="77">
        <f>E156*F156</f>
        <v>62.004399999999997</v>
      </c>
    </row>
    <row r="157" spans="1:7">
      <c r="A157" s="88"/>
      <c r="B157" s="89"/>
      <c r="C157" s="88"/>
      <c r="D157" s="90"/>
      <c r="E157" s="91"/>
      <c r="F157" s="87"/>
      <c r="G157" s="77"/>
    </row>
    <row r="158" spans="1:7">
      <c r="A158" s="88"/>
      <c r="B158" s="89"/>
      <c r="C158" s="88"/>
      <c r="D158" s="90"/>
      <c r="E158" s="91"/>
      <c r="F158" s="87"/>
      <c r="G158" s="77"/>
    </row>
    <row r="159" spans="1:7">
      <c r="A159" s="88"/>
      <c r="B159" s="89"/>
      <c r="C159" s="88"/>
      <c r="D159" s="90"/>
      <c r="E159" s="91"/>
      <c r="F159" s="87"/>
      <c r="G159" s="77"/>
    </row>
    <row r="160" spans="1:7">
      <c r="A160" s="88"/>
      <c r="B160" s="89"/>
      <c r="C160" s="88"/>
      <c r="D160" s="90"/>
      <c r="E160" s="91"/>
      <c r="F160" s="87"/>
      <c r="G160" s="77"/>
    </row>
    <row r="161" spans="1:7">
      <c r="A161" s="90">
        <f>+A156+1</f>
        <v>2</v>
      </c>
      <c r="B161" s="89" t="s">
        <v>54</v>
      </c>
      <c r="C161" s="88" t="s">
        <v>55</v>
      </c>
      <c r="D161" s="90" t="s">
        <v>56</v>
      </c>
      <c r="E161" s="87">
        <v>0.36799999999999999</v>
      </c>
      <c r="F161" s="87">
        <v>5.0199999999999996</v>
      </c>
      <c r="G161" s="77">
        <f>E161*F161</f>
        <v>1.8473599999999999</v>
      </c>
    </row>
    <row r="162" spans="1:7">
      <c r="A162" s="90"/>
      <c r="B162" s="89"/>
      <c r="C162" s="88"/>
      <c r="D162" s="90"/>
      <c r="E162" s="87"/>
      <c r="F162" s="87"/>
      <c r="G162" s="77"/>
    </row>
    <row r="163" spans="1:7">
      <c r="A163" s="90"/>
      <c r="B163" s="89"/>
      <c r="C163" s="88"/>
      <c r="D163" s="90"/>
      <c r="E163" s="87"/>
      <c r="F163" s="87"/>
      <c r="G163" s="77"/>
    </row>
    <row r="164" spans="1:7">
      <c r="A164" s="90"/>
      <c r="B164" s="89"/>
      <c r="C164" s="88"/>
      <c r="D164" s="90"/>
      <c r="E164" s="87"/>
      <c r="F164" s="87"/>
      <c r="G164" s="77"/>
    </row>
    <row r="165" spans="1:7">
      <c r="A165" s="90"/>
      <c r="B165" s="89"/>
      <c r="C165" s="88"/>
      <c r="D165" s="90"/>
      <c r="E165" s="87"/>
      <c r="F165" s="87"/>
      <c r="G165" s="77"/>
    </row>
    <row r="166" spans="1:7">
      <c r="A166" s="90"/>
      <c r="B166" s="89"/>
      <c r="C166" s="92" t="s">
        <v>57</v>
      </c>
      <c r="D166" s="90"/>
      <c r="E166" s="87"/>
      <c r="F166" s="87"/>
      <c r="G166" s="77"/>
    </row>
    <row r="167" spans="1:7">
      <c r="A167" s="90"/>
      <c r="B167" s="89"/>
      <c r="C167" s="92"/>
      <c r="D167" s="90"/>
      <c r="E167" s="87"/>
      <c r="F167" s="87"/>
      <c r="G167" s="77"/>
    </row>
    <row r="168" spans="1:7">
      <c r="A168" s="90"/>
      <c r="B168" s="89"/>
      <c r="C168" s="92"/>
      <c r="D168" s="90"/>
      <c r="E168" s="87"/>
      <c r="F168" s="87"/>
      <c r="G168" s="77"/>
    </row>
    <row r="169" spans="1:7">
      <c r="A169" s="90"/>
      <c r="B169" s="89"/>
      <c r="C169" s="92"/>
      <c r="D169" s="90"/>
      <c r="E169" s="87"/>
      <c r="F169" s="87"/>
      <c r="G169" s="77"/>
    </row>
    <row r="170" spans="1:7">
      <c r="A170" s="90"/>
      <c r="B170" s="89"/>
      <c r="C170" s="92"/>
      <c r="D170" s="90"/>
      <c r="E170" s="87"/>
      <c r="F170" s="87"/>
      <c r="G170" s="77"/>
    </row>
    <row r="171" spans="1:7">
      <c r="A171" s="88">
        <f>+A161+1</f>
        <v>3</v>
      </c>
      <c r="B171" s="89" t="s">
        <v>58</v>
      </c>
      <c r="C171" s="88" t="s">
        <v>59</v>
      </c>
      <c r="D171" s="90" t="s">
        <v>60</v>
      </c>
      <c r="E171" s="87">
        <v>7.95</v>
      </c>
      <c r="F171" s="87">
        <v>32.518000000000001</v>
      </c>
      <c r="G171" s="77">
        <f>E171*F171</f>
        <v>258.5181</v>
      </c>
    </row>
    <row r="172" spans="1:7">
      <c r="A172" s="88"/>
      <c r="B172" s="89"/>
      <c r="C172" s="88"/>
      <c r="D172" s="90"/>
      <c r="E172" s="87"/>
      <c r="F172" s="87"/>
      <c r="G172" s="77"/>
    </row>
    <row r="173" spans="1:7">
      <c r="A173" s="88"/>
      <c r="B173" s="89"/>
      <c r="C173" s="88"/>
      <c r="D173" s="90"/>
      <c r="E173" s="87"/>
      <c r="F173" s="87"/>
      <c r="G173" s="77"/>
    </row>
    <row r="174" spans="1:7">
      <c r="A174" s="88"/>
      <c r="B174" s="89"/>
      <c r="C174" s="88"/>
      <c r="D174" s="90"/>
      <c r="E174" s="87"/>
      <c r="F174" s="87"/>
      <c r="G174" s="77"/>
    </row>
    <row r="175" spans="1:7">
      <c r="A175" s="88"/>
      <c r="B175" s="89"/>
      <c r="C175" s="88"/>
      <c r="D175" s="90"/>
      <c r="E175" s="87"/>
      <c r="F175" s="87"/>
      <c r="G175" s="77"/>
    </row>
    <row r="176" spans="1:7">
      <c r="A176" s="88">
        <f>+A171+1</f>
        <v>4</v>
      </c>
      <c r="B176" s="89" t="s">
        <v>58</v>
      </c>
      <c r="C176" s="88" t="s">
        <v>61</v>
      </c>
      <c r="D176" s="90" t="s">
        <v>60</v>
      </c>
      <c r="E176" s="87">
        <v>12.5</v>
      </c>
      <c r="F176" s="87">
        <v>21.297999999999998</v>
      </c>
      <c r="G176" s="77">
        <f>E176*F176</f>
        <v>266.22499999999997</v>
      </c>
    </row>
    <row r="177" spans="1:7">
      <c r="A177" s="88"/>
      <c r="B177" s="89"/>
      <c r="C177" s="88"/>
      <c r="D177" s="90"/>
      <c r="E177" s="87"/>
      <c r="F177" s="87"/>
      <c r="G177" s="77"/>
    </row>
    <row r="178" spans="1:7">
      <c r="A178" s="88"/>
      <c r="B178" s="89"/>
      <c r="C178" s="88"/>
      <c r="D178" s="90"/>
      <c r="E178" s="87"/>
      <c r="F178" s="87"/>
      <c r="G178" s="77"/>
    </row>
    <row r="179" spans="1:7">
      <c r="A179" s="88"/>
      <c r="B179" s="89"/>
      <c r="C179" s="88"/>
      <c r="D179" s="90"/>
      <c r="E179" s="87"/>
      <c r="F179" s="87"/>
      <c r="G179" s="77"/>
    </row>
    <row r="180" spans="1:7">
      <c r="A180" s="88"/>
      <c r="B180" s="89"/>
      <c r="C180" s="88"/>
      <c r="D180" s="90"/>
      <c r="E180" s="87"/>
      <c r="F180" s="87"/>
      <c r="G180" s="77"/>
    </row>
    <row r="181" spans="1:7">
      <c r="A181" s="88">
        <f>+A176+1</f>
        <v>5</v>
      </c>
      <c r="B181" s="89" t="s">
        <v>62</v>
      </c>
      <c r="C181" s="88" t="s">
        <v>63</v>
      </c>
      <c r="D181" s="90" t="s">
        <v>53</v>
      </c>
      <c r="E181" s="87">
        <v>22.1</v>
      </c>
      <c r="F181" s="87">
        <v>6.9390000000000001</v>
      </c>
      <c r="G181" s="77">
        <f>E181*F181</f>
        <v>153.3519</v>
      </c>
    </row>
    <row r="182" spans="1:7">
      <c r="A182" s="88"/>
      <c r="B182" s="89"/>
      <c r="C182" s="88"/>
      <c r="D182" s="90"/>
      <c r="E182" s="87"/>
      <c r="F182" s="87"/>
      <c r="G182" s="77"/>
    </row>
    <row r="183" spans="1:7">
      <c r="A183" s="88"/>
      <c r="B183" s="89"/>
      <c r="C183" s="88"/>
      <c r="D183" s="90"/>
      <c r="E183" s="87"/>
      <c r="F183" s="87"/>
      <c r="G183" s="77"/>
    </row>
    <row r="184" spans="1:7">
      <c r="A184" s="88"/>
      <c r="B184" s="89"/>
      <c r="C184" s="88"/>
      <c r="D184" s="90"/>
      <c r="E184" s="87"/>
      <c r="F184" s="87"/>
      <c r="G184" s="77"/>
    </row>
    <row r="185" spans="1:7">
      <c r="A185" s="88"/>
      <c r="B185" s="89"/>
      <c r="C185" s="88"/>
      <c r="D185" s="90"/>
      <c r="E185" s="87"/>
      <c r="F185" s="87"/>
      <c r="G185" s="77"/>
    </row>
    <row r="186" spans="1:7">
      <c r="A186" s="88">
        <f>+A181+1</f>
        <v>6</v>
      </c>
      <c r="B186" s="89" t="s">
        <v>64</v>
      </c>
      <c r="C186" s="88" t="s">
        <v>65</v>
      </c>
      <c r="D186" s="90" t="s">
        <v>53</v>
      </c>
      <c r="E186" s="87">
        <v>34.299999999999997</v>
      </c>
      <c r="F186" s="87">
        <v>1.766</v>
      </c>
      <c r="G186" s="77">
        <f>E186*F186</f>
        <v>60.573799999999999</v>
      </c>
    </row>
    <row r="187" spans="1:7">
      <c r="A187" s="88"/>
      <c r="B187" s="89"/>
      <c r="C187" s="88"/>
      <c r="D187" s="90"/>
      <c r="E187" s="87"/>
      <c r="F187" s="87"/>
      <c r="G187" s="77"/>
    </row>
    <row r="188" spans="1:7">
      <c r="A188" s="88"/>
      <c r="B188" s="89"/>
      <c r="C188" s="88"/>
      <c r="D188" s="90"/>
      <c r="E188" s="87"/>
      <c r="F188" s="87"/>
      <c r="G188" s="77"/>
    </row>
    <row r="189" spans="1:7">
      <c r="A189" s="88"/>
      <c r="B189" s="89"/>
      <c r="C189" s="88"/>
      <c r="D189" s="90"/>
      <c r="E189" s="87"/>
      <c r="F189" s="87"/>
      <c r="G189" s="77"/>
    </row>
    <row r="190" spans="1:7">
      <c r="A190" s="88"/>
      <c r="B190" s="89"/>
      <c r="C190" s="88"/>
      <c r="D190" s="90"/>
      <c r="E190" s="87"/>
      <c r="F190" s="87"/>
      <c r="G190" s="77"/>
    </row>
    <row r="191" spans="1:7" ht="12.75" customHeight="1">
      <c r="A191" s="90"/>
      <c r="B191" s="93"/>
      <c r="C191" s="70" t="s">
        <v>76</v>
      </c>
      <c r="D191" s="90"/>
      <c r="E191" s="87"/>
      <c r="F191" s="87"/>
      <c r="G191" s="77"/>
    </row>
    <row r="192" spans="1:7" ht="12.75" customHeight="1">
      <c r="A192" s="90"/>
      <c r="B192" s="93"/>
      <c r="C192" s="71"/>
      <c r="D192" s="90"/>
      <c r="E192" s="87"/>
      <c r="F192" s="87"/>
      <c r="G192" s="77"/>
    </row>
    <row r="193" spans="1:7" ht="12.75" customHeight="1">
      <c r="A193" s="90"/>
      <c r="B193" s="93"/>
      <c r="C193" s="71"/>
      <c r="D193" s="90"/>
      <c r="E193" s="87"/>
      <c r="F193" s="87"/>
      <c r="G193" s="77"/>
    </row>
    <row r="194" spans="1:7" ht="12.75" customHeight="1">
      <c r="A194" s="90"/>
      <c r="B194" s="93"/>
      <c r="C194" s="71"/>
      <c r="D194" s="90"/>
      <c r="E194" s="87"/>
      <c r="F194" s="87"/>
      <c r="G194" s="77"/>
    </row>
    <row r="195" spans="1:7" ht="12.75" customHeight="1">
      <c r="A195" s="90"/>
      <c r="B195" s="93"/>
      <c r="C195" s="72"/>
      <c r="D195" s="90"/>
      <c r="E195" s="87"/>
      <c r="F195" s="87"/>
      <c r="G195" s="77"/>
    </row>
    <row r="196" spans="1:7">
      <c r="A196" s="90"/>
      <c r="B196" s="89"/>
      <c r="C196" s="92" t="s">
        <v>50</v>
      </c>
      <c r="D196" s="90"/>
      <c r="E196" s="87"/>
      <c r="F196" s="87"/>
      <c r="G196" s="77"/>
    </row>
    <row r="197" spans="1:7">
      <c r="A197" s="90"/>
      <c r="B197" s="89"/>
      <c r="C197" s="92"/>
      <c r="D197" s="90"/>
      <c r="E197" s="87"/>
      <c r="F197" s="87"/>
      <c r="G197" s="77"/>
    </row>
    <row r="198" spans="1:7">
      <c r="A198" s="90"/>
      <c r="B198" s="89"/>
      <c r="C198" s="92"/>
      <c r="D198" s="90"/>
      <c r="E198" s="87"/>
      <c r="F198" s="87"/>
      <c r="G198" s="77"/>
    </row>
    <row r="199" spans="1:7">
      <c r="A199" s="90"/>
      <c r="B199" s="89"/>
      <c r="C199" s="92"/>
      <c r="D199" s="90"/>
      <c r="E199" s="87"/>
      <c r="F199" s="87"/>
      <c r="G199" s="77"/>
    </row>
    <row r="200" spans="1:7">
      <c r="A200" s="90"/>
      <c r="B200" s="89"/>
      <c r="C200" s="92"/>
      <c r="D200" s="90"/>
      <c r="E200" s="87"/>
      <c r="F200" s="87"/>
      <c r="G200" s="77"/>
    </row>
    <row r="201" spans="1:7">
      <c r="A201" s="88">
        <v>1</v>
      </c>
      <c r="B201" s="89" t="s">
        <v>51</v>
      </c>
      <c r="C201" s="88" t="s">
        <v>52</v>
      </c>
      <c r="D201" s="90" t="s">
        <v>53</v>
      </c>
      <c r="E201" s="91">
        <v>27.6</v>
      </c>
      <c r="F201" s="87">
        <v>3.032</v>
      </c>
      <c r="G201" s="94">
        <f>E201*F201</f>
        <v>83.683199999999999</v>
      </c>
    </row>
    <row r="202" spans="1:7">
      <c r="A202" s="88"/>
      <c r="B202" s="89"/>
      <c r="C202" s="88"/>
      <c r="D202" s="90"/>
      <c r="E202" s="91"/>
      <c r="F202" s="87"/>
      <c r="G202" s="94"/>
    </row>
    <row r="203" spans="1:7">
      <c r="A203" s="88"/>
      <c r="B203" s="89"/>
      <c r="C203" s="88"/>
      <c r="D203" s="90"/>
      <c r="E203" s="91"/>
      <c r="F203" s="87"/>
      <c r="G203" s="94"/>
    </row>
    <row r="204" spans="1:7">
      <c r="A204" s="88"/>
      <c r="B204" s="89"/>
      <c r="C204" s="88"/>
      <c r="D204" s="90"/>
      <c r="E204" s="91"/>
      <c r="F204" s="87"/>
      <c r="G204" s="94"/>
    </row>
    <row r="205" spans="1:7">
      <c r="A205" s="88"/>
      <c r="B205" s="89"/>
      <c r="C205" s="88"/>
      <c r="D205" s="90"/>
      <c r="E205" s="91"/>
      <c r="F205" s="87"/>
      <c r="G205" s="94"/>
    </row>
    <row r="206" spans="1:7">
      <c r="A206" s="90">
        <f>+A201+1</f>
        <v>2</v>
      </c>
      <c r="B206" s="89" t="s">
        <v>54</v>
      </c>
      <c r="C206" s="88" t="s">
        <v>55</v>
      </c>
      <c r="D206" s="90" t="s">
        <v>56</v>
      </c>
      <c r="E206" s="87">
        <v>0.497</v>
      </c>
      <c r="F206" s="87">
        <v>5.0199999999999996</v>
      </c>
      <c r="G206" s="94">
        <f>E206*F206</f>
        <v>2.4949399999999997</v>
      </c>
    </row>
    <row r="207" spans="1:7">
      <c r="A207" s="90"/>
      <c r="B207" s="89"/>
      <c r="C207" s="88"/>
      <c r="D207" s="90"/>
      <c r="E207" s="87"/>
      <c r="F207" s="87"/>
      <c r="G207" s="94"/>
    </row>
    <row r="208" spans="1:7">
      <c r="A208" s="90"/>
      <c r="B208" s="89"/>
      <c r="C208" s="88"/>
      <c r="D208" s="90"/>
      <c r="E208" s="87"/>
      <c r="F208" s="87"/>
      <c r="G208" s="94"/>
    </row>
    <row r="209" spans="1:7">
      <c r="A209" s="90"/>
      <c r="B209" s="89"/>
      <c r="C209" s="88"/>
      <c r="D209" s="90"/>
      <c r="E209" s="87"/>
      <c r="F209" s="87"/>
      <c r="G209" s="94"/>
    </row>
    <row r="210" spans="1:7">
      <c r="A210" s="90"/>
      <c r="B210" s="89"/>
      <c r="C210" s="88"/>
      <c r="D210" s="90"/>
      <c r="E210" s="87"/>
      <c r="F210" s="87"/>
      <c r="G210" s="94"/>
    </row>
    <row r="211" spans="1:7">
      <c r="A211" s="90"/>
      <c r="B211" s="89"/>
      <c r="C211" s="92" t="s">
        <v>57</v>
      </c>
      <c r="D211" s="90"/>
      <c r="E211" s="87"/>
      <c r="F211" s="87"/>
      <c r="G211" s="77"/>
    </row>
    <row r="212" spans="1:7">
      <c r="A212" s="90"/>
      <c r="B212" s="89"/>
      <c r="C212" s="92"/>
      <c r="D212" s="90"/>
      <c r="E212" s="87"/>
      <c r="F212" s="87"/>
      <c r="G212" s="77"/>
    </row>
    <row r="213" spans="1:7">
      <c r="A213" s="90"/>
      <c r="B213" s="89"/>
      <c r="C213" s="92"/>
      <c r="D213" s="90"/>
      <c r="E213" s="87"/>
      <c r="F213" s="87"/>
      <c r="G213" s="77"/>
    </row>
    <row r="214" spans="1:7">
      <c r="A214" s="90"/>
      <c r="B214" s="89"/>
      <c r="C214" s="92"/>
      <c r="D214" s="90"/>
      <c r="E214" s="87"/>
      <c r="F214" s="87"/>
      <c r="G214" s="77"/>
    </row>
    <row r="215" spans="1:7">
      <c r="A215" s="90"/>
      <c r="B215" s="89"/>
      <c r="C215" s="92"/>
      <c r="D215" s="90"/>
      <c r="E215" s="87"/>
      <c r="F215" s="87"/>
      <c r="G215" s="77"/>
    </row>
    <row r="216" spans="1:7">
      <c r="A216" s="88">
        <f>+A206+1</f>
        <v>3</v>
      </c>
      <c r="B216" s="89" t="s">
        <v>58</v>
      </c>
      <c r="C216" s="88" t="s">
        <v>59</v>
      </c>
      <c r="D216" s="90" t="s">
        <v>60</v>
      </c>
      <c r="E216" s="87">
        <v>12.6</v>
      </c>
      <c r="F216" s="87">
        <v>32.518000000000001</v>
      </c>
      <c r="G216" s="94">
        <f>E216*F216</f>
        <v>409.72679999999997</v>
      </c>
    </row>
    <row r="217" spans="1:7">
      <c r="A217" s="88"/>
      <c r="B217" s="89"/>
      <c r="C217" s="88"/>
      <c r="D217" s="90"/>
      <c r="E217" s="87"/>
      <c r="F217" s="87"/>
      <c r="G217" s="94"/>
    </row>
    <row r="218" spans="1:7">
      <c r="A218" s="88"/>
      <c r="B218" s="89"/>
      <c r="C218" s="88"/>
      <c r="D218" s="90"/>
      <c r="E218" s="87"/>
      <c r="F218" s="87"/>
      <c r="G218" s="94"/>
    </row>
    <row r="219" spans="1:7">
      <c r="A219" s="88"/>
      <c r="B219" s="89"/>
      <c r="C219" s="88"/>
      <c r="D219" s="90"/>
      <c r="E219" s="87"/>
      <c r="F219" s="87"/>
      <c r="G219" s="94"/>
    </row>
    <row r="220" spans="1:7">
      <c r="A220" s="88"/>
      <c r="B220" s="89"/>
      <c r="C220" s="88"/>
      <c r="D220" s="90"/>
      <c r="E220" s="87"/>
      <c r="F220" s="87"/>
      <c r="G220" s="94"/>
    </row>
    <row r="221" spans="1:7">
      <c r="A221" s="88">
        <f>+A216+1</f>
        <v>4</v>
      </c>
      <c r="B221" s="89" t="s">
        <v>58</v>
      </c>
      <c r="C221" s="88" t="s">
        <v>61</v>
      </c>
      <c r="D221" s="90" t="s">
        <v>60</v>
      </c>
      <c r="E221" s="87">
        <v>15</v>
      </c>
      <c r="F221" s="87">
        <v>21.297999999999998</v>
      </c>
      <c r="G221" s="94">
        <f>E221*F221</f>
        <v>319.46999999999997</v>
      </c>
    </row>
    <row r="222" spans="1:7">
      <c r="A222" s="88"/>
      <c r="B222" s="89"/>
      <c r="C222" s="88"/>
      <c r="D222" s="90"/>
      <c r="E222" s="87"/>
      <c r="F222" s="87"/>
      <c r="G222" s="94"/>
    </row>
    <row r="223" spans="1:7">
      <c r="A223" s="88"/>
      <c r="B223" s="89"/>
      <c r="C223" s="88"/>
      <c r="D223" s="90"/>
      <c r="E223" s="87"/>
      <c r="F223" s="87"/>
      <c r="G223" s="94"/>
    </row>
    <row r="224" spans="1:7">
      <c r="A224" s="88"/>
      <c r="B224" s="89"/>
      <c r="C224" s="88"/>
      <c r="D224" s="90"/>
      <c r="E224" s="87"/>
      <c r="F224" s="87"/>
      <c r="G224" s="94"/>
    </row>
    <row r="225" spans="1:7">
      <c r="A225" s="88"/>
      <c r="B225" s="89"/>
      <c r="C225" s="88"/>
      <c r="D225" s="90"/>
      <c r="E225" s="87"/>
      <c r="F225" s="87"/>
      <c r="G225" s="94"/>
    </row>
    <row r="226" spans="1:7">
      <c r="A226" s="88">
        <f>+A221+1</f>
        <v>5</v>
      </c>
      <c r="B226" s="89" t="s">
        <v>62</v>
      </c>
      <c r="C226" s="88" t="s">
        <v>63</v>
      </c>
      <c r="D226" s="90" t="s">
        <v>53</v>
      </c>
      <c r="E226" s="87">
        <v>27.6</v>
      </c>
      <c r="F226" s="87">
        <v>6.9390000000000001</v>
      </c>
      <c r="G226" s="94">
        <f>E226*F226</f>
        <v>191.5164</v>
      </c>
    </row>
    <row r="227" spans="1:7">
      <c r="A227" s="88"/>
      <c r="B227" s="89"/>
      <c r="C227" s="88"/>
      <c r="D227" s="90"/>
      <c r="E227" s="87"/>
      <c r="F227" s="87"/>
      <c r="G227" s="94"/>
    </row>
    <row r="228" spans="1:7">
      <c r="A228" s="88"/>
      <c r="B228" s="89"/>
      <c r="C228" s="88"/>
      <c r="D228" s="90"/>
      <c r="E228" s="87"/>
      <c r="F228" s="87"/>
      <c r="G228" s="94"/>
    </row>
    <row r="229" spans="1:7">
      <c r="A229" s="88"/>
      <c r="B229" s="89"/>
      <c r="C229" s="88"/>
      <c r="D229" s="90"/>
      <c r="E229" s="87"/>
      <c r="F229" s="87"/>
      <c r="G229" s="94"/>
    </row>
    <row r="230" spans="1:7">
      <c r="A230" s="88"/>
      <c r="B230" s="89"/>
      <c r="C230" s="88"/>
      <c r="D230" s="90"/>
      <c r="E230" s="87"/>
      <c r="F230" s="87"/>
      <c r="G230" s="94"/>
    </row>
    <row r="231" spans="1:7">
      <c r="A231" s="88">
        <f>+A226+1</f>
        <v>6</v>
      </c>
      <c r="B231" s="89" t="s">
        <v>64</v>
      </c>
      <c r="C231" s="88" t="s">
        <v>65</v>
      </c>
      <c r="D231" s="90" t="s">
        <v>53</v>
      </c>
      <c r="E231" s="87">
        <v>27.6</v>
      </c>
      <c r="F231" s="87">
        <v>1.766</v>
      </c>
      <c r="G231" s="94">
        <f>E231*F231</f>
        <v>48.741600000000005</v>
      </c>
    </row>
    <row r="232" spans="1:7">
      <c r="A232" s="88"/>
      <c r="B232" s="89"/>
      <c r="C232" s="88"/>
      <c r="D232" s="90"/>
      <c r="E232" s="87"/>
      <c r="F232" s="87"/>
      <c r="G232" s="94"/>
    </row>
    <row r="233" spans="1:7">
      <c r="A233" s="88"/>
      <c r="B233" s="89"/>
      <c r="C233" s="88"/>
      <c r="D233" s="90"/>
      <c r="E233" s="87"/>
      <c r="F233" s="87"/>
      <c r="G233" s="94"/>
    </row>
    <row r="234" spans="1:7">
      <c r="A234" s="88"/>
      <c r="B234" s="89"/>
      <c r="C234" s="88"/>
      <c r="D234" s="90"/>
      <c r="E234" s="87"/>
      <c r="F234" s="87"/>
      <c r="G234" s="94"/>
    </row>
    <row r="235" spans="1:7">
      <c r="A235" s="88"/>
      <c r="B235" s="89"/>
      <c r="C235" s="88"/>
      <c r="D235" s="90"/>
      <c r="E235" s="87"/>
      <c r="F235" s="87"/>
      <c r="G235" s="94"/>
    </row>
    <row r="236" spans="1:7">
      <c r="A236" s="90"/>
      <c r="B236" s="93"/>
      <c r="C236" s="70" t="str">
        <f>+[1]Ampop!B18</f>
        <v>Կոմիտասի պող., հ. 44 շենք, /1, 2 մուտքեր/, 7 հարկանի շենք (պատուհանների փոխարինում)</v>
      </c>
      <c r="D236" s="90"/>
      <c r="E236" s="87"/>
      <c r="F236" s="87"/>
      <c r="G236" s="77"/>
    </row>
    <row r="237" spans="1:7">
      <c r="A237" s="90"/>
      <c r="B237" s="93"/>
      <c r="C237" s="71"/>
      <c r="D237" s="90"/>
      <c r="E237" s="87"/>
      <c r="F237" s="87"/>
      <c r="G237" s="77"/>
    </row>
    <row r="238" spans="1:7">
      <c r="A238" s="90"/>
      <c r="B238" s="93"/>
      <c r="C238" s="71"/>
      <c r="D238" s="90"/>
      <c r="E238" s="87"/>
      <c r="F238" s="87"/>
      <c r="G238" s="77"/>
    </row>
    <row r="239" spans="1:7">
      <c r="A239" s="90"/>
      <c r="B239" s="93"/>
      <c r="C239" s="71"/>
      <c r="D239" s="90"/>
      <c r="E239" s="87"/>
      <c r="F239" s="87"/>
      <c r="G239" s="77"/>
    </row>
    <row r="240" spans="1:7">
      <c r="A240" s="90"/>
      <c r="B240" s="93"/>
      <c r="C240" s="72"/>
      <c r="D240" s="90"/>
      <c r="E240" s="87"/>
      <c r="F240" s="87"/>
      <c r="G240" s="77"/>
    </row>
    <row r="241" spans="1:7">
      <c r="A241" s="90"/>
      <c r="B241" s="89"/>
      <c r="C241" s="92" t="s">
        <v>50</v>
      </c>
      <c r="D241" s="90"/>
      <c r="E241" s="87"/>
      <c r="F241" s="87"/>
      <c r="G241" s="77"/>
    </row>
    <row r="242" spans="1:7">
      <c r="A242" s="90"/>
      <c r="B242" s="89"/>
      <c r="C242" s="92"/>
      <c r="D242" s="90"/>
      <c r="E242" s="87"/>
      <c r="F242" s="87"/>
      <c r="G242" s="77"/>
    </row>
    <row r="243" spans="1:7">
      <c r="A243" s="90"/>
      <c r="B243" s="89"/>
      <c r="C243" s="92"/>
      <c r="D243" s="90"/>
      <c r="E243" s="87"/>
      <c r="F243" s="87"/>
      <c r="G243" s="77"/>
    </row>
    <row r="244" spans="1:7">
      <c r="A244" s="90"/>
      <c r="B244" s="89"/>
      <c r="C244" s="92"/>
      <c r="D244" s="90"/>
      <c r="E244" s="87"/>
      <c r="F244" s="87"/>
      <c r="G244" s="77"/>
    </row>
    <row r="245" spans="1:7">
      <c r="A245" s="90"/>
      <c r="B245" s="89"/>
      <c r="C245" s="92"/>
      <c r="D245" s="90"/>
      <c r="E245" s="87"/>
      <c r="F245" s="87"/>
      <c r="G245" s="77"/>
    </row>
    <row r="246" spans="1:7">
      <c r="A246" s="88">
        <v>1</v>
      </c>
      <c r="B246" s="89" t="s">
        <v>51</v>
      </c>
      <c r="C246" s="88" t="s">
        <v>52</v>
      </c>
      <c r="D246" s="90" t="s">
        <v>53</v>
      </c>
      <c r="E246" s="91">
        <v>114</v>
      </c>
      <c r="F246" s="87">
        <v>3.032</v>
      </c>
      <c r="G246" s="77">
        <f>E246*F246</f>
        <v>345.64800000000002</v>
      </c>
    </row>
    <row r="247" spans="1:7">
      <c r="A247" s="88"/>
      <c r="B247" s="89"/>
      <c r="C247" s="88"/>
      <c r="D247" s="90"/>
      <c r="E247" s="91"/>
      <c r="F247" s="87"/>
      <c r="G247" s="77"/>
    </row>
    <row r="248" spans="1:7">
      <c r="A248" s="88"/>
      <c r="B248" s="89"/>
      <c r="C248" s="88"/>
      <c r="D248" s="90"/>
      <c r="E248" s="91"/>
      <c r="F248" s="87"/>
      <c r="G248" s="77"/>
    </row>
    <row r="249" spans="1:7">
      <c r="A249" s="88"/>
      <c r="B249" s="89"/>
      <c r="C249" s="88"/>
      <c r="D249" s="90"/>
      <c r="E249" s="91"/>
      <c r="F249" s="87"/>
      <c r="G249" s="77"/>
    </row>
    <row r="250" spans="1:7">
      <c r="A250" s="88"/>
      <c r="B250" s="89"/>
      <c r="C250" s="88"/>
      <c r="D250" s="90"/>
      <c r="E250" s="91"/>
      <c r="F250" s="87"/>
      <c r="G250" s="77"/>
    </row>
    <row r="251" spans="1:7">
      <c r="A251" s="90">
        <f>+A246+1</f>
        <v>2</v>
      </c>
      <c r="B251" s="89" t="s">
        <v>54</v>
      </c>
      <c r="C251" s="88" t="s">
        <v>55</v>
      </c>
      <c r="D251" s="90" t="s">
        <v>56</v>
      </c>
      <c r="E251" s="87">
        <v>2.052</v>
      </c>
      <c r="F251" s="87">
        <v>5.0199999999999996</v>
      </c>
      <c r="G251" s="77">
        <f>E251*F251</f>
        <v>10.301039999999999</v>
      </c>
    </row>
    <row r="252" spans="1:7">
      <c r="A252" s="90"/>
      <c r="B252" s="89"/>
      <c r="C252" s="88"/>
      <c r="D252" s="90"/>
      <c r="E252" s="87"/>
      <c r="F252" s="87"/>
      <c r="G252" s="77"/>
    </row>
    <row r="253" spans="1:7">
      <c r="A253" s="90"/>
      <c r="B253" s="89"/>
      <c r="C253" s="88"/>
      <c r="D253" s="90"/>
      <c r="E253" s="87"/>
      <c r="F253" s="87"/>
      <c r="G253" s="77"/>
    </row>
    <row r="254" spans="1:7">
      <c r="A254" s="90"/>
      <c r="B254" s="89"/>
      <c r="C254" s="88"/>
      <c r="D254" s="90"/>
      <c r="E254" s="87"/>
      <c r="F254" s="87"/>
      <c r="G254" s="77"/>
    </row>
    <row r="255" spans="1:7">
      <c r="A255" s="90"/>
      <c r="B255" s="89"/>
      <c r="C255" s="88"/>
      <c r="D255" s="90"/>
      <c r="E255" s="87"/>
      <c r="F255" s="87"/>
      <c r="G255" s="77"/>
    </row>
    <row r="256" spans="1:7">
      <c r="A256" s="90"/>
      <c r="B256" s="89"/>
      <c r="C256" s="92" t="s">
        <v>57</v>
      </c>
      <c r="D256" s="90"/>
      <c r="E256" s="87"/>
      <c r="F256" s="87"/>
      <c r="G256" s="77"/>
    </row>
    <row r="257" spans="1:7">
      <c r="A257" s="90"/>
      <c r="B257" s="89"/>
      <c r="C257" s="92"/>
      <c r="D257" s="90"/>
      <c r="E257" s="87"/>
      <c r="F257" s="87"/>
      <c r="G257" s="77"/>
    </row>
    <row r="258" spans="1:7">
      <c r="A258" s="90"/>
      <c r="B258" s="89"/>
      <c r="C258" s="92"/>
      <c r="D258" s="90"/>
      <c r="E258" s="87"/>
      <c r="F258" s="87"/>
      <c r="G258" s="77"/>
    </row>
    <row r="259" spans="1:7">
      <c r="A259" s="90"/>
      <c r="B259" s="89"/>
      <c r="C259" s="92"/>
      <c r="D259" s="90"/>
      <c r="E259" s="87"/>
      <c r="F259" s="87"/>
      <c r="G259" s="77"/>
    </row>
    <row r="260" spans="1:7">
      <c r="A260" s="90"/>
      <c r="B260" s="89"/>
      <c r="C260" s="92"/>
      <c r="D260" s="90"/>
      <c r="E260" s="87"/>
      <c r="F260" s="87"/>
      <c r="G260" s="77"/>
    </row>
    <row r="261" spans="1:7">
      <c r="A261" s="88">
        <f>+A251+1</f>
        <v>3</v>
      </c>
      <c r="B261" s="89" t="s">
        <v>58</v>
      </c>
      <c r="C261" s="88" t="s">
        <v>59</v>
      </c>
      <c r="D261" s="90" t="s">
        <v>60</v>
      </c>
      <c r="E261" s="87">
        <v>8.4499999999999993</v>
      </c>
      <c r="F261" s="87">
        <v>32.518000000000001</v>
      </c>
      <c r="G261" s="77">
        <f>E261*F261</f>
        <v>274.77709999999996</v>
      </c>
    </row>
    <row r="262" spans="1:7">
      <c r="A262" s="88"/>
      <c r="B262" s="89"/>
      <c r="C262" s="88"/>
      <c r="D262" s="90"/>
      <c r="E262" s="87"/>
      <c r="F262" s="87"/>
      <c r="G262" s="77"/>
    </row>
    <row r="263" spans="1:7">
      <c r="A263" s="88"/>
      <c r="B263" s="89"/>
      <c r="C263" s="88"/>
      <c r="D263" s="90"/>
      <c r="E263" s="87"/>
      <c r="F263" s="87"/>
      <c r="G263" s="77"/>
    </row>
    <row r="264" spans="1:7">
      <c r="A264" s="88"/>
      <c r="B264" s="89"/>
      <c r="C264" s="88"/>
      <c r="D264" s="90"/>
      <c r="E264" s="87"/>
      <c r="F264" s="87"/>
      <c r="G264" s="77"/>
    </row>
    <row r="265" spans="1:7">
      <c r="A265" s="88"/>
      <c r="B265" s="89"/>
      <c r="C265" s="88"/>
      <c r="D265" s="90"/>
      <c r="E265" s="87"/>
      <c r="F265" s="87"/>
      <c r="G265" s="77"/>
    </row>
    <row r="266" spans="1:7">
      <c r="A266" s="88">
        <f>+A261+1</f>
        <v>4</v>
      </c>
      <c r="B266" s="89" t="s">
        <v>58</v>
      </c>
      <c r="C266" s="88" t="s">
        <v>61</v>
      </c>
      <c r="D266" s="90" t="s">
        <v>60</v>
      </c>
      <c r="E266" s="87">
        <v>105.55</v>
      </c>
      <c r="F266" s="87">
        <v>21.297999999999998</v>
      </c>
      <c r="G266" s="77">
        <f>E266*F266</f>
        <v>2248.0038999999997</v>
      </c>
    </row>
    <row r="267" spans="1:7">
      <c r="A267" s="88"/>
      <c r="B267" s="89"/>
      <c r="C267" s="88"/>
      <c r="D267" s="90"/>
      <c r="E267" s="87"/>
      <c r="F267" s="87"/>
      <c r="G267" s="77"/>
    </row>
    <row r="268" spans="1:7">
      <c r="A268" s="88"/>
      <c r="B268" s="89"/>
      <c r="C268" s="88"/>
      <c r="D268" s="90"/>
      <c r="E268" s="87"/>
      <c r="F268" s="87"/>
      <c r="G268" s="77"/>
    </row>
    <row r="269" spans="1:7">
      <c r="A269" s="88"/>
      <c r="B269" s="89"/>
      <c r="C269" s="88"/>
      <c r="D269" s="90"/>
      <c r="E269" s="87"/>
      <c r="F269" s="87"/>
      <c r="G269" s="77"/>
    </row>
    <row r="270" spans="1:7">
      <c r="A270" s="88"/>
      <c r="B270" s="89"/>
      <c r="C270" s="88"/>
      <c r="D270" s="90"/>
      <c r="E270" s="87"/>
      <c r="F270" s="87"/>
      <c r="G270" s="77"/>
    </row>
    <row r="271" spans="1:7">
      <c r="A271" s="88">
        <f>+A266+1</f>
        <v>5</v>
      </c>
      <c r="B271" s="89" t="s">
        <v>62</v>
      </c>
      <c r="C271" s="88" t="s">
        <v>63</v>
      </c>
      <c r="D271" s="90" t="s">
        <v>53</v>
      </c>
      <c r="E271" s="87">
        <v>29.98</v>
      </c>
      <c r="F271" s="87">
        <v>6.9390000000000001</v>
      </c>
      <c r="G271" s="77">
        <f>E271*F271</f>
        <v>208.03121999999999</v>
      </c>
    </row>
    <row r="272" spans="1:7">
      <c r="A272" s="88"/>
      <c r="B272" s="89"/>
      <c r="C272" s="88"/>
      <c r="D272" s="90"/>
      <c r="E272" s="87"/>
      <c r="F272" s="87"/>
      <c r="G272" s="77"/>
    </row>
    <row r="273" spans="1:7">
      <c r="A273" s="88"/>
      <c r="B273" s="89"/>
      <c r="C273" s="88"/>
      <c r="D273" s="90"/>
      <c r="E273" s="87"/>
      <c r="F273" s="87"/>
      <c r="G273" s="77"/>
    </row>
    <row r="274" spans="1:7">
      <c r="A274" s="88"/>
      <c r="B274" s="89"/>
      <c r="C274" s="88"/>
      <c r="D274" s="90"/>
      <c r="E274" s="87"/>
      <c r="F274" s="87"/>
      <c r="G274" s="77"/>
    </row>
    <row r="275" spans="1:7">
      <c r="A275" s="88"/>
      <c r="B275" s="89"/>
      <c r="C275" s="88"/>
      <c r="D275" s="90"/>
      <c r="E275" s="87"/>
      <c r="F275" s="87"/>
      <c r="G275" s="77"/>
    </row>
    <row r="276" spans="1:7">
      <c r="A276" s="88">
        <f>+A271+1</f>
        <v>6</v>
      </c>
      <c r="B276" s="89" t="s">
        <v>64</v>
      </c>
      <c r="C276" s="88" t="s">
        <v>65</v>
      </c>
      <c r="D276" s="90" t="s">
        <v>53</v>
      </c>
      <c r="E276" s="87">
        <v>34.299999999999997</v>
      </c>
      <c r="F276" s="87">
        <v>1.766</v>
      </c>
      <c r="G276" s="77">
        <f>E276*F276</f>
        <v>60.573799999999999</v>
      </c>
    </row>
    <row r="277" spans="1:7">
      <c r="A277" s="88"/>
      <c r="B277" s="89"/>
      <c r="C277" s="88"/>
      <c r="D277" s="90"/>
      <c r="E277" s="87"/>
      <c r="F277" s="87"/>
      <c r="G277" s="77"/>
    </row>
    <row r="278" spans="1:7">
      <c r="A278" s="88"/>
      <c r="B278" s="89"/>
      <c r="C278" s="88"/>
      <c r="D278" s="90"/>
      <c r="E278" s="87"/>
      <c r="F278" s="87"/>
      <c r="G278" s="77"/>
    </row>
    <row r="279" spans="1:7">
      <c r="A279" s="88"/>
      <c r="B279" s="89"/>
      <c r="C279" s="88"/>
      <c r="D279" s="90"/>
      <c r="E279" s="87"/>
      <c r="F279" s="87"/>
      <c r="G279" s="77"/>
    </row>
    <row r="280" spans="1:7">
      <c r="A280" s="88"/>
      <c r="B280" s="89"/>
      <c r="C280" s="88"/>
      <c r="D280" s="90"/>
      <c r="E280" s="87"/>
      <c r="F280" s="87"/>
      <c r="G280" s="77"/>
    </row>
    <row r="281" spans="1:7">
      <c r="A281" s="90"/>
      <c r="B281" s="93"/>
      <c r="C281" s="70" t="str">
        <f>+[1]Ampop!B19</f>
        <v>Կոմիտասի պող., հ. 46 շենք, /1, 2, 3 մուտքեր/, 7 հարկանի շենք (պատուհանների փոխարինում)</v>
      </c>
      <c r="D281" s="90"/>
      <c r="E281" s="87"/>
      <c r="F281" s="87"/>
      <c r="G281" s="77"/>
    </row>
    <row r="282" spans="1:7">
      <c r="A282" s="90"/>
      <c r="B282" s="93"/>
      <c r="C282" s="71"/>
      <c r="D282" s="90"/>
      <c r="E282" s="87"/>
      <c r="F282" s="87"/>
      <c r="G282" s="77"/>
    </row>
    <row r="283" spans="1:7">
      <c r="A283" s="90"/>
      <c r="B283" s="93"/>
      <c r="C283" s="71"/>
      <c r="D283" s="90"/>
      <c r="E283" s="87"/>
      <c r="F283" s="87"/>
      <c r="G283" s="77"/>
    </row>
    <row r="284" spans="1:7">
      <c r="A284" s="90"/>
      <c r="B284" s="93"/>
      <c r="C284" s="71"/>
      <c r="D284" s="90"/>
      <c r="E284" s="87"/>
      <c r="F284" s="87"/>
      <c r="G284" s="77"/>
    </row>
    <row r="285" spans="1:7">
      <c r="A285" s="90"/>
      <c r="B285" s="93"/>
      <c r="C285" s="72"/>
      <c r="D285" s="90"/>
      <c r="E285" s="87"/>
      <c r="F285" s="87"/>
      <c r="G285" s="77"/>
    </row>
    <row r="286" spans="1:7">
      <c r="A286" s="90"/>
      <c r="B286" s="89"/>
      <c r="C286" s="92" t="s">
        <v>50</v>
      </c>
      <c r="D286" s="90"/>
      <c r="E286" s="87"/>
      <c r="F286" s="87"/>
      <c r="G286" s="77"/>
    </row>
    <row r="287" spans="1:7">
      <c r="A287" s="90"/>
      <c r="B287" s="89"/>
      <c r="C287" s="92"/>
      <c r="D287" s="90"/>
      <c r="E287" s="87"/>
      <c r="F287" s="87"/>
      <c r="G287" s="77"/>
    </row>
    <row r="288" spans="1:7">
      <c r="A288" s="90"/>
      <c r="B288" s="89"/>
      <c r="C288" s="92"/>
      <c r="D288" s="90"/>
      <c r="E288" s="87"/>
      <c r="F288" s="87"/>
      <c r="G288" s="77"/>
    </row>
    <row r="289" spans="1:7">
      <c r="A289" s="90"/>
      <c r="B289" s="89"/>
      <c r="C289" s="92"/>
      <c r="D289" s="90"/>
      <c r="E289" s="87"/>
      <c r="F289" s="87"/>
      <c r="G289" s="77"/>
    </row>
    <row r="290" spans="1:7">
      <c r="A290" s="90"/>
      <c r="B290" s="89"/>
      <c r="C290" s="92"/>
      <c r="D290" s="90"/>
      <c r="E290" s="87"/>
      <c r="F290" s="87"/>
      <c r="G290" s="77"/>
    </row>
    <row r="291" spans="1:7">
      <c r="A291" s="88">
        <v>1</v>
      </c>
      <c r="B291" s="89" t="s">
        <v>51</v>
      </c>
      <c r="C291" s="88" t="s">
        <v>52</v>
      </c>
      <c r="D291" s="90" t="s">
        <v>53</v>
      </c>
      <c r="E291" s="91">
        <v>169.1</v>
      </c>
      <c r="F291" s="87">
        <v>3.032</v>
      </c>
      <c r="G291" s="77">
        <f>E291*F291</f>
        <v>512.71119999999996</v>
      </c>
    </row>
    <row r="292" spans="1:7">
      <c r="A292" s="88"/>
      <c r="B292" s="89"/>
      <c r="C292" s="88"/>
      <c r="D292" s="90"/>
      <c r="E292" s="91"/>
      <c r="F292" s="87"/>
      <c r="G292" s="77"/>
    </row>
    <row r="293" spans="1:7">
      <c r="A293" s="88"/>
      <c r="B293" s="89"/>
      <c r="C293" s="88"/>
      <c r="D293" s="90"/>
      <c r="E293" s="91"/>
      <c r="F293" s="87"/>
      <c r="G293" s="77"/>
    </row>
    <row r="294" spans="1:7">
      <c r="A294" s="88"/>
      <c r="B294" s="89"/>
      <c r="C294" s="88"/>
      <c r="D294" s="90"/>
      <c r="E294" s="91"/>
      <c r="F294" s="87"/>
      <c r="G294" s="77"/>
    </row>
    <row r="295" spans="1:7">
      <c r="A295" s="88"/>
      <c r="B295" s="89"/>
      <c r="C295" s="88"/>
      <c r="D295" s="90"/>
      <c r="E295" s="91"/>
      <c r="F295" s="87"/>
      <c r="G295" s="77"/>
    </row>
    <row r="296" spans="1:7">
      <c r="A296" s="90">
        <f>+A291+1</f>
        <v>2</v>
      </c>
      <c r="B296" s="89" t="s">
        <v>54</v>
      </c>
      <c r="C296" s="88" t="s">
        <v>55</v>
      </c>
      <c r="D296" s="90" t="s">
        <v>56</v>
      </c>
      <c r="E296" s="87">
        <v>3.044</v>
      </c>
      <c r="F296" s="87">
        <v>5.0199999999999996</v>
      </c>
      <c r="G296" s="77">
        <f>E296*F296</f>
        <v>15.280879999999998</v>
      </c>
    </row>
    <row r="297" spans="1:7">
      <c r="A297" s="90"/>
      <c r="B297" s="89"/>
      <c r="C297" s="88"/>
      <c r="D297" s="90"/>
      <c r="E297" s="87"/>
      <c r="F297" s="87"/>
      <c r="G297" s="77"/>
    </row>
    <row r="298" spans="1:7">
      <c r="A298" s="90"/>
      <c r="B298" s="89"/>
      <c r="C298" s="88"/>
      <c r="D298" s="90"/>
      <c r="E298" s="87"/>
      <c r="F298" s="87"/>
      <c r="G298" s="77"/>
    </row>
    <row r="299" spans="1:7">
      <c r="A299" s="90"/>
      <c r="B299" s="89"/>
      <c r="C299" s="88"/>
      <c r="D299" s="90"/>
      <c r="E299" s="87"/>
      <c r="F299" s="87"/>
      <c r="G299" s="77"/>
    </row>
    <row r="300" spans="1:7">
      <c r="A300" s="90"/>
      <c r="B300" s="89"/>
      <c r="C300" s="88"/>
      <c r="D300" s="90"/>
      <c r="E300" s="87"/>
      <c r="F300" s="87"/>
      <c r="G300" s="77"/>
    </row>
    <row r="301" spans="1:7">
      <c r="A301" s="90"/>
      <c r="B301" s="89"/>
      <c r="C301" s="92" t="s">
        <v>57</v>
      </c>
      <c r="D301" s="90"/>
      <c r="E301" s="87"/>
      <c r="F301" s="87"/>
      <c r="G301" s="77"/>
    </row>
    <row r="302" spans="1:7">
      <c r="A302" s="90"/>
      <c r="B302" s="89"/>
      <c r="C302" s="92"/>
      <c r="D302" s="90"/>
      <c r="E302" s="87"/>
      <c r="F302" s="87"/>
      <c r="G302" s="77"/>
    </row>
    <row r="303" spans="1:7">
      <c r="A303" s="90"/>
      <c r="B303" s="89"/>
      <c r="C303" s="92"/>
      <c r="D303" s="90"/>
      <c r="E303" s="87"/>
      <c r="F303" s="87"/>
      <c r="G303" s="77"/>
    </row>
    <row r="304" spans="1:7">
      <c r="A304" s="90"/>
      <c r="B304" s="89"/>
      <c r="C304" s="92"/>
      <c r="D304" s="90"/>
      <c r="E304" s="87"/>
      <c r="F304" s="87"/>
      <c r="G304" s="77"/>
    </row>
    <row r="305" spans="1:7">
      <c r="A305" s="90"/>
      <c r="B305" s="89"/>
      <c r="C305" s="92"/>
      <c r="D305" s="90"/>
      <c r="E305" s="87"/>
      <c r="F305" s="87"/>
      <c r="G305" s="77"/>
    </row>
    <row r="306" spans="1:7">
      <c r="A306" s="88">
        <f>+A296+1</f>
        <v>3</v>
      </c>
      <c r="B306" s="89" t="s">
        <v>58</v>
      </c>
      <c r="C306" s="88" t="s">
        <v>59</v>
      </c>
      <c r="D306" s="90" t="s">
        <v>60</v>
      </c>
      <c r="E306" s="87">
        <v>11.7</v>
      </c>
      <c r="F306" s="87">
        <v>32.518000000000001</v>
      </c>
      <c r="G306" s="77">
        <f>E306*F306</f>
        <v>380.4606</v>
      </c>
    </row>
    <row r="307" spans="1:7">
      <c r="A307" s="88"/>
      <c r="B307" s="89"/>
      <c r="C307" s="88"/>
      <c r="D307" s="90"/>
      <c r="E307" s="87"/>
      <c r="F307" s="87"/>
      <c r="G307" s="77"/>
    </row>
    <row r="308" spans="1:7">
      <c r="A308" s="88"/>
      <c r="B308" s="89"/>
      <c r="C308" s="88"/>
      <c r="D308" s="90"/>
      <c r="E308" s="87"/>
      <c r="F308" s="87"/>
      <c r="G308" s="77"/>
    </row>
    <row r="309" spans="1:7">
      <c r="A309" s="88"/>
      <c r="B309" s="89"/>
      <c r="C309" s="88"/>
      <c r="D309" s="90"/>
      <c r="E309" s="87"/>
      <c r="F309" s="87"/>
      <c r="G309" s="77"/>
    </row>
    <row r="310" spans="1:7">
      <c r="A310" s="88"/>
      <c r="B310" s="89"/>
      <c r="C310" s="88"/>
      <c r="D310" s="90"/>
      <c r="E310" s="87"/>
      <c r="F310" s="87"/>
      <c r="G310" s="77"/>
    </row>
    <row r="311" spans="1:7">
      <c r="A311" s="88">
        <f>+A306+1</f>
        <v>4</v>
      </c>
      <c r="B311" s="89" t="s">
        <v>58</v>
      </c>
      <c r="C311" s="88" t="s">
        <v>61</v>
      </c>
      <c r="D311" s="90" t="s">
        <v>60</v>
      </c>
      <c r="E311" s="87">
        <v>157.4</v>
      </c>
      <c r="F311" s="87">
        <v>21.297999999999998</v>
      </c>
      <c r="G311" s="77">
        <f>E311*F311</f>
        <v>3352.3051999999998</v>
      </c>
    </row>
    <row r="312" spans="1:7">
      <c r="A312" s="88"/>
      <c r="B312" s="89"/>
      <c r="C312" s="88"/>
      <c r="D312" s="90"/>
      <c r="E312" s="87"/>
      <c r="F312" s="87"/>
      <c r="G312" s="77"/>
    </row>
    <row r="313" spans="1:7">
      <c r="A313" s="88"/>
      <c r="B313" s="89"/>
      <c r="C313" s="88"/>
      <c r="D313" s="90"/>
      <c r="E313" s="87"/>
      <c r="F313" s="87"/>
      <c r="G313" s="77"/>
    </row>
    <row r="314" spans="1:7">
      <c r="A314" s="88"/>
      <c r="B314" s="89"/>
      <c r="C314" s="88"/>
      <c r="D314" s="90"/>
      <c r="E314" s="87"/>
      <c r="F314" s="87"/>
      <c r="G314" s="77"/>
    </row>
    <row r="315" spans="1:7">
      <c r="A315" s="88"/>
      <c r="B315" s="89"/>
      <c r="C315" s="88"/>
      <c r="D315" s="90"/>
      <c r="E315" s="87"/>
      <c r="F315" s="87"/>
      <c r="G315" s="77"/>
    </row>
    <row r="316" spans="1:7">
      <c r="A316" s="88">
        <f>+A311+1</f>
        <v>5</v>
      </c>
      <c r="B316" s="89" t="s">
        <v>62</v>
      </c>
      <c r="C316" s="88" t="s">
        <v>63</v>
      </c>
      <c r="D316" s="90" t="s">
        <v>53</v>
      </c>
      <c r="E316" s="87">
        <v>44.82</v>
      </c>
      <c r="F316" s="87">
        <v>6.9390000000000001</v>
      </c>
      <c r="G316" s="77">
        <f>E316*F316</f>
        <v>311.00598000000002</v>
      </c>
    </row>
    <row r="317" spans="1:7">
      <c r="A317" s="88"/>
      <c r="B317" s="89"/>
      <c r="C317" s="88"/>
      <c r="D317" s="90"/>
      <c r="E317" s="87"/>
      <c r="F317" s="87"/>
      <c r="G317" s="77"/>
    </row>
    <row r="318" spans="1:7">
      <c r="A318" s="88"/>
      <c r="B318" s="89"/>
      <c r="C318" s="88"/>
      <c r="D318" s="90"/>
      <c r="E318" s="87"/>
      <c r="F318" s="87"/>
      <c r="G318" s="77"/>
    </row>
    <row r="319" spans="1:7">
      <c r="A319" s="88"/>
      <c r="B319" s="89"/>
      <c r="C319" s="88"/>
      <c r="D319" s="90"/>
      <c r="E319" s="87"/>
      <c r="F319" s="87"/>
      <c r="G319" s="77"/>
    </row>
    <row r="320" spans="1:7">
      <c r="A320" s="88"/>
      <c r="B320" s="89"/>
      <c r="C320" s="88"/>
      <c r="D320" s="90"/>
      <c r="E320" s="87"/>
      <c r="F320" s="87"/>
      <c r="G320" s="77"/>
    </row>
    <row r="321" spans="1:7">
      <c r="A321" s="88">
        <f>+A316+1</f>
        <v>6</v>
      </c>
      <c r="B321" s="89" t="s">
        <v>64</v>
      </c>
      <c r="C321" s="88" t="s">
        <v>65</v>
      </c>
      <c r="D321" s="90" t="s">
        <v>53</v>
      </c>
      <c r="E321" s="87">
        <v>44.82</v>
      </c>
      <c r="F321" s="87">
        <v>1.766</v>
      </c>
      <c r="G321" s="77">
        <f>E321*F321</f>
        <v>79.152119999999996</v>
      </c>
    </row>
    <row r="322" spans="1:7">
      <c r="A322" s="88"/>
      <c r="B322" s="89"/>
      <c r="C322" s="88"/>
      <c r="D322" s="90"/>
      <c r="E322" s="87"/>
      <c r="F322" s="87"/>
      <c r="G322" s="77"/>
    </row>
    <row r="323" spans="1:7">
      <c r="A323" s="88"/>
      <c r="B323" s="89"/>
      <c r="C323" s="88"/>
      <c r="D323" s="90"/>
      <c r="E323" s="87"/>
      <c r="F323" s="87"/>
      <c r="G323" s="77"/>
    </row>
    <row r="324" spans="1:7">
      <c r="A324" s="88"/>
      <c r="B324" s="89"/>
      <c r="C324" s="88"/>
      <c r="D324" s="90"/>
      <c r="E324" s="87"/>
      <c r="F324" s="87"/>
      <c r="G324" s="77"/>
    </row>
    <row r="325" spans="1:7">
      <c r="A325" s="88"/>
      <c r="B325" s="89"/>
      <c r="C325" s="88"/>
      <c r="D325" s="90"/>
      <c r="E325" s="87"/>
      <c r="F325" s="87"/>
      <c r="G325" s="77"/>
    </row>
    <row r="326" spans="1:7">
      <c r="A326" s="90"/>
      <c r="B326" s="93"/>
      <c r="C326" s="70" t="str">
        <f>+[1]Ampop!B20</f>
        <v>Կոմիտասի պող., հ. 16 շենք, /1, 2, 3, 4, 5, 6 մուտքեր/, 5 հարկանի շենք (պատուհանների փոխարինում)</v>
      </c>
      <c r="D326" s="90"/>
      <c r="E326" s="87"/>
      <c r="F326" s="87"/>
      <c r="G326" s="77"/>
    </row>
    <row r="327" spans="1:7">
      <c r="A327" s="90"/>
      <c r="B327" s="93"/>
      <c r="C327" s="71"/>
      <c r="D327" s="90"/>
      <c r="E327" s="87"/>
      <c r="F327" s="87"/>
      <c r="G327" s="77"/>
    </row>
    <row r="328" spans="1:7">
      <c r="A328" s="90"/>
      <c r="B328" s="93"/>
      <c r="C328" s="71"/>
      <c r="D328" s="90"/>
      <c r="E328" s="87"/>
      <c r="F328" s="87"/>
      <c r="G328" s="77"/>
    </row>
    <row r="329" spans="1:7">
      <c r="A329" s="90"/>
      <c r="B329" s="93"/>
      <c r="C329" s="71"/>
      <c r="D329" s="90"/>
      <c r="E329" s="87"/>
      <c r="F329" s="87"/>
      <c r="G329" s="77"/>
    </row>
    <row r="330" spans="1:7">
      <c r="A330" s="90"/>
      <c r="B330" s="93"/>
      <c r="C330" s="72"/>
      <c r="D330" s="90"/>
      <c r="E330" s="87"/>
      <c r="F330" s="87"/>
      <c r="G330" s="77"/>
    </row>
    <row r="331" spans="1:7">
      <c r="A331" s="90"/>
      <c r="B331" s="89"/>
      <c r="C331" s="92" t="s">
        <v>50</v>
      </c>
      <c r="D331" s="90"/>
      <c r="E331" s="87"/>
      <c r="F331" s="87"/>
      <c r="G331" s="77"/>
    </row>
    <row r="332" spans="1:7">
      <c r="A332" s="90"/>
      <c r="B332" s="89"/>
      <c r="C332" s="92"/>
      <c r="D332" s="90"/>
      <c r="E332" s="87"/>
      <c r="F332" s="87"/>
      <c r="G332" s="77"/>
    </row>
    <row r="333" spans="1:7">
      <c r="A333" s="90"/>
      <c r="B333" s="89"/>
      <c r="C333" s="92"/>
      <c r="D333" s="90"/>
      <c r="E333" s="87"/>
      <c r="F333" s="87"/>
      <c r="G333" s="77"/>
    </row>
    <row r="334" spans="1:7">
      <c r="A334" s="90"/>
      <c r="B334" s="89"/>
      <c r="C334" s="92"/>
      <c r="D334" s="90"/>
      <c r="E334" s="87"/>
      <c r="F334" s="87"/>
      <c r="G334" s="77"/>
    </row>
    <row r="335" spans="1:7">
      <c r="A335" s="90"/>
      <c r="B335" s="89"/>
      <c r="C335" s="92"/>
      <c r="D335" s="90"/>
      <c r="E335" s="87"/>
      <c r="F335" s="87"/>
      <c r="G335" s="77"/>
    </row>
    <row r="336" spans="1:7">
      <c r="A336" s="88">
        <v>1</v>
      </c>
      <c r="B336" s="89" t="s">
        <v>51</v>
      </c>
      <c r="C336" s="88" t="s">
        <v>52</v>
      </c>
      <c r="D336" s="90" t="s">
        <v>53</v>
      </c>
      <c r="E336" s="91">
        <v>27.3</v>
      </c>
      <c r="F336" s="87">
        <v>3.032</v>
      </c>
      <c r="G336" s="77">
        <f>E336*F336</f>
        <v>82.773600000000002</v>
      </c>
    </row>
    <row r="337" spans="1:7">
      <c r="A337" s="88"/>
      <c r="B337" s="89"/>
      <c r="C337" s="88"/>
      <c r="D337" s="90"/>
      <c r="E337" s="91"/>
      <c r="F337" s="87"/>
      <c r="G337" s="77"/>
    </row>
    <row r="338" spans="1:7">
      <c r="A338" s="88"/>
      <c r="B338" s="89"/>
      <c r="C338" s="88"/>
      <c r="D338" s="90"/>
      <c r="E338" s="91"/>
      <c r="F338" s="87"/>
      <c r="G338" s="77"/>
    </row>
    <row r="339" spans="1:7">
      <c r="A339" s="88"/>
      <c r="B339" s="89"/>
      <c r="C339" s="88"/>
      <c r="D339" s="90"/>
      <c r="E339" s="91"/>
      <c r="F339" s="87"/>
      <c r="G339" s="77"/>
    </row>
    <row r="340" spans="1:7">
      <c r="A340" s="88"/>
      <c r="B340" s="89"/>
      <c r="C340" s="88"/>
      <c r="D340" s="90"/>
      <c r="E340" s="91"/>
      <c r="F340" s="87"/>
      <c r="G340" s="77"/>
    </row>
    <row r="341" spans="1:7">
      <c r="A341" s="90">
        <f>+A336+1</f>
        <v>2</v>
      </c>
      <c r="B341" s="89" t="s">
        <v>54</v>
      </c>
      <c r="C341" s="88" t="s">
        <v>55</v>
      </c>
      <c r="D341" s="90" t="s">
        <v>56</v>
      </c>
      <c r="E341" s="87">
        <v>0.49099999999999999</v>
      </c>
      <c r="F341" s="87">
        <v>5.0199999999999996</v>
      </c>
      <c r="G341" s="77">
        <f>E341*F341</f>
        <v>2.4648199999999996</v>
      </c>
    </row>
    <row r="342" spans="1:7">
      <c r="A342" s="90"/>
      <c r="B342" s="89"/>
      <c r="C342" s="88"/>
      <c r="D342" s="90"/>
      <c r="E342" s="87"/>
      <c r="F342" s="87"/>
      <c r="G342" s="77"/>
    </row>
    <row r="343" spans="1:7">
      <c r="A343" s="90"/>
      <c r="B343" s="89"/>
      <c r="C343" s="88"/>
      <c r="D343" s="90"/>
      <c r="E343" s="87"/>
      <c r="F343" s="87"/>
      <c r="G343" s="77"/>
    </row>
    <row r="344" spans="1:7">
      <c r="A344" s="90"/>
      <c r="B344" s="89"/>
      <c r="C344" s="88"/>
      <c r="D344" s="90"/>
      <c r="E344" s="87"/>
      <c r="F344" s="87"/>
      <c r="G344" s="77"/>
    </row>
    <row r="345" spans="1:7">
      <c r="A345" s="90"/>
      <c r="B345" s="89"/>
      <c r="C345" s="88"/>
      <c r="D345" s="90"/>
      <c r="E345" s="87"/>
      <c r="F345" s="87"/>
      <c r="G345" s="77"/>
    </row>
    <row r="346" spans="1:7">
      <c r="A346" s="90"/>
      <c r="B346" s="89"/>
      <c r="C346" s="92" t="s">
        <v>57</v>
      </c>
      <c r="D346" s="90"/>
      <c r="E346" s="87"/>
      <c r="F346" s="87"/>
      <c r="G346" s="77"/>
    </row>
    <row r="347" spans="1:7">
      <c r="A347" s="90"/>
      <c r="B347" s="89"/>
      <c r="C347" s="92"/>
      <c r="D347" s="90"/>
      <c r="E347" s="87"/>
      <c r="F347" s="87"/>
      <c r="G347" s="77"/>
    </row>
    <row r="348" spans="1:7">
      <c r="A348" s="90"/>
      <c r="B348" s="89"/>
      <c r="C348" s="92"/>
      <c r="D348" s="90"/>
      <c r="E348" s="87"/>
      <c r="F348" s="87"/>
      <c r="G348" s="77"/>
    </row>
    <row r="349" spans="1:7">
      <c r="A349" s="90"/>
      <c r="B349" s="89"/>
      <c r="C349" s="92"/>
      <c r="D349" s="90"/>
      <c r="E349" s="87"/>
      <c r="F349" s="87"/>
      <c r="G349" s="77"/>
    </row>
    <row r="350" spans="1:7">
      <c r="A350" s="90"/>
      <c r="B350" s="89"/>
      <c r="C350" s="92"/>
      <c r="D350" s="90"/>
      <c r="E350" s="87"/>
      <c r="F350" s="87"/>
      <c r="G350" s="77"/>
    </row>
    <row r="351" spans="1:7">
      <c r="A351" s="88">
        <f>+A341+1</f>
        <v>3</v>
      </c>
      <c r="B351" s="89" t="s">
        <v>58</v>
      </c>
      <c r="C351" s="88" t="s">
        <v>59</v>
      </c>
      <c r="D351" s="90" t="s">
        <v>60</v>
      </c>
      <c r="E351" s="87">
        <v>13.65</v>
      </c>
      <c r="F351" s="87">
        <v>32.518000000000001</v>
      </c>
      <c r="G351" s="77">
        <f>E351*F351</f>
        <v>443.8707</v>
      </c>
    </row>
    <row r="352" spans="1:7">
      <c r="A352" s="88"/>
      <c r="B352" s="89"/>
      <c r="C352" s="88"/>
      <c r="D352" s="90"/>
      <c r="E352" s="87"/>
      <c r="F352" s="87"/>
      <c r="G352" s="77"/>
    </row>
    <row r="353" spans="1:7">
      <c r="A353" s="88"/>
      <c r="B353" s="89"/>
      <c r="C353" s="88"/>
      <c r="D353" s="90"/>
      <c r="E353" s="87"/>
      <c r="F353" s="87"/>
      <c r="G353" s="77"/>
    </row>
    <row r="354" spans="1:7">
      <c r="A354" s="88"/>
      <c r="B354" s="89"/>
      <c r="C354" s="88"/>
      <c r="D354" s="90"/>
      <c r="E354" s="87"/>
      <c r="F354" s="87"/>
      <c r="G354" s="77"/>
    </row>
    <row r="355" spans="1:7">
      <c r="A355" s="88"/>
      <c r="B355" s="89"/>
      <c r="C355" s="88"/>
      <c r="D355" s="90"/>
      <c r="E355" s="87"/>
      <c r="F355" s="87"/>
      <c r="G355" s="77"/>
    </row>
    <row r="356" spans="1:7">
      <c r="A356" s="88">
        <f>+A351+1</f>
        <v>4</v>
      </c>
      <c r="B356" s="89" t="s">
        <v>58</v>
      </c>
      <c r="C356" s="88" t="s">
        <v>61</v>
      </c>
      <c r="D356" s="90" t="s">
        <v>60</v>
      </c>
      <c r="E356" s="87">
        <v>13.65</v>
      </c>
      <c r="F356" s="87">
        <v>21.297999999999998</v>
      </c>
      <c r="G356" s="77">
        <f>E356*F356</f>
        <v>290.71769999999998</v>
      </c>
    </row>
    <row r="357" spans="1:7">
      <c r="A357" s="88"/>
      <c r="B357" s="89"/>
      <c r="C357" s="88"/>
      <c r="D357" s="90"/>
      <c r="E357" s="87"/>
      <c r="F357" s="87"/>
      <c r="G357" s="77"/>
    </row>
    <row r="358" spans="1:7">
      <c r="A358" s="88"/>
      <c r="B358" s="89"/>
      <c r="C358" s="88"/>
      <c r="D358" s="90"/>
      <c r="E358" s="87"/>
      <c r="F358" s="87"/>
      <c r="G358" s="77"/>
    </row>
    <row r="359" spans="1:7">
      <c r="A359" s="88"/>
      <c r="B359" s="89"/>
      <c r="C359" s="88"/>
      <c r="D359" s="90"/>
      <c r="E359" s="87"/>
      <c r="F359" s="87"/>
      <c r="G359" s="77"/>
    </row>
    <row r="360" spans="1:7">
      <c r="A360" s="88"/>
      <c r="B360" s="89"/>
      <c r="C360" s="88"/>
      <c r="D360" s="90"/>
      <c r="E360" s="87"/>
      <c r="F360" s="87"/>
      <c r="G360" s="77"/>
    </row>
    <row r="361" spans="1:7">
      <c r="A361" s="88">
        <f>+A356+1</f>
        <v>5</v>
      </c>
      <c r="B361" s="89" t="s">
        <v>62</v>
      </c>
      <c r="C361" s="88" t="s">
        <v>63</v>
      </c>
      <c r="D361" s="90" t="s">
        <v>53</v>
      </c>
      <c r="E361" s="87">
        <v>10.74</v>
      </c>
      <c r="F361" s="87">
        <v>6.9390000000000001</v>
      </c>
      <c r="G361" s="77">
        <f>E361*F361</f>
        <v>74.524860000000004</v>
      </c>
    </row>
    <row r="362" spans="1:7">
      <c r="A362" s="88"/>
      <c r="B362" s="89"/>
      <c r="C362" s="88"/>
      <c r="D362" s="90"/>
      <c r="E362" s="87"/>
      <c r="F362" s="87"/>
      <c r="G362" s="77"/>
    </row>
    <row r="363" spans="1:7">
      <c r="A363" s="88"/>
      <c r="B363" s="89"/>
      <c r="C363" s="88"/>
      <c r="D363" s="90"/>
      <c r="E363" s="87"/>
      <c r="F363" s="87"/>
      <c r="G363" s="77"/>
    </row>
    <row r="364" spans="1:7">
      <c r="A364" s="88"/>
      <c r="B364" s="89"/>
      <c r="C364" s="88"/>
      <c r="D364" s="90"/>
      <c r="E364" s="87"/>
      <c r="F364" s="87"/>
      <c r="G364" s="77"/>
    </row>
    <row r="365" spans="1:7">
      <c r="A365" s="88"/>
      <c r="B365" s="89"/>
      <c r="C365" s="88"/>
      <c r="D365" s="90"/>
      <c r="E365" s="87"/>
      <c r="F365" s="87"/>
      <c r="G365" s="77"/>
    </row>
    <row r="366" spans="1:7">
      <c r="A366" s="88">
        <f>+A361+1</f>
        <v>6</v>
      </c>
      <c r="B366" s="89" t="s">
        <v>64</v>
      </c>
      <c r="C366" s="88" t="s">
        <v>65</v>
      </c>
      <c r="D366" s="90" t="s">
        <v>53</v>
      </c>
      <c r="E366" s="87">
        <v>25.14</v>
      </c>
      <c r="F366" s="87">
        <v>1.766</v>
      </c>
      <c r="G366" s="77">
        <f>E366*F366</f>
        <v>44.397240000000004</v>
      </c>
    </row>
    <row r="367" spans="1:7">
      <c r="A367" s="88"/>
      <c r="B367" s="89"/>
      <c r="C367" s="88"/>
      <c r="D367" s="90"/>
      <c r="E367" s="87"/>
      <c r="F367" s="87"/>
      <c r="G367" s="77"/>
    </row>
    <row r="368" spans="1:7">
      <c r="A368" s="88"/>
      <c r="B368" s="89"/>
      <c r="C368" s="88"/>
      <c r="D368" s="90"/>
      <c r="E368" s="87"/>
      <c r="F368" s="87"/>
      <c r="G368" s="77"/>
    </row>
    <row r="369" spans="1:7">
      <c r="A369" s="88"/>
      <c r="B369" s="89"/>
      <c r="C369" s="88"/>
      <c r="D369" s="90"/>
      <c r="E369" s="87"/>
      <c r="F369" s="87"/>
      <c r="G369" s="77"/>
    </row>
    <row r="370" spans="1:7">
      <c r="A370" s="88"/>
      <c r="B370" s="89"/>
      <c r="C370" s="88"/>
      <c r="D370" s="90"/>
      <c r="E370" s="87"/>
      <c r="F370" s="87"/>
      <c r="G370" s="77"/>
    </row>
    <row r="371" spans="1:7">
      <c r="A371" s="90"/>
      <c r="B371" s="93"/>
      <c r="C371" s="70" t="str">
        <f>+[1]Ampop!B21</f>
        <v>Կոմիտասի պող., հ. 63 շենք, /1, 2, 3, 4, 5, 6, 7, 8, 9, 10, 11, 12 մուտքեր/, 5 հարկանի շենք (պատուհանների փոխարինում)</v>
      </c>
      <c r="D371" s="90"/>
      <c r="E371" s="87"/>
      <c r="F371" s="87"/>
      <c r="G371" s="77"/>
    </row>
    <row r="372" spans="1:7">
      <c r="A372" s="90"/>
      <c r="B372" s="93"/>
      <c r="C372" s="71"/>
      <c r="D372" s="90"/>
      <c r="E372" s="87"/>
      <c r="F372" s="87"/>
      <c r="G372" s="77"/>
    </row>
    <row r="373" spans="1:7">
      <c r="A373" s="90"/>
      <c r="B373" s="93"/>
      <c r="C373" s="71"/>
      <c r="D373" s="90"/>
      <c r="E373" s="87"/>
      <c r="F373" s="87"/>
      <c r="G373" s="77"/>
    </row>
    <row r="374" spans="1:7">
      <c r="A374" s="90"/>
      <c r="B374" s="93"/>
      <c r="C374" s="71"/>
      <c r="D374" s="90"/>
      <c r="E374" s="87"/>
      <c r="F374" s="87"/>
      <c r="G374" s="77"/>
    </row>
    <row r="375" spans="1:7">
      <c r="A375" s="90"/>
      <c r="B375" s="93"/>
      <c r="C375" s="72"/>
      <c r="D375" s="90"/>
      <c r="E375" s="87"/>
      <c r="F375" s="87"/>
      <c r="G375" s="77"/>
    </row>
    <row r="376" spans="1:7">
      <c r="A376" s="90"/>
      <c r="B376" s="89"/>
      <c r="C376" s="92" t="s">
        <v>50</v>
      </c>
      <c r="D376" s="90"/>
      <c r="E376" s="87"/>
      <c r="F376" s="87"/>
      <c r="G376" s="77"/>
    </row>
    <row r="377" spans="1:7">
      <c r="A377" s="90"/>
      <c r="B377" s="89"/>
      <c r="C377" s="92"/>
      <c r="D377" s="90"/>
      <c r="E377" s="87"/>
      <c r="F377" s="87"/>
      <c r="G377" s="77"/>
    </row>
    <row r="378" spans="1:7">
      <c r="A378" s="90"/>
      <c r="B378" s="89"/>
      <c r="C378" s="92"/>
      <c r="D378" s="90"/>
      <c r="E378" s="87"/>
      <c r="F378" s="87"/>
      <c r="G378" s="77"/>
    </row>
    <row r="379" spans="1:7">
      <c r="A379" s="90"/>
      <c r="B379" s="89"/>
      <c r="C379" s="92"/>
      <c r="D379" s="90"/>
      <c r="E379" s="87"/>
      <c r="F379" s="87"/>
      <c r="G379" s="77"/>
    </row>
    <row r="380" spans="1:7">
      <c r="A380" s="90"/>
      <c r="B380" s="89"/>
      <c r="C380" s="92"/>
      <c r="D380" s="90"/>
      <c r="E380" s="87"/>
      <c r="F380" s="87"/>
      <c r="G380" s="77"/>
    </row>
    <row r="381" spans="1:7">
      <c r="A381" s="88">
        <v>1</v>
      </c>
      <c r="B381" s="89" t="s">
        <v>51</v>
      </c>
      <c r="C381" s="88" t="s">
        <v>52</v>
      </c>
      <c r="D381" s="90" t="s">
        <v>53</v>
      </c>
      <c r="E381" s="91">
        <v>85.5</v>
      </c>
      <c r="F381" s="87">
        <v>3.032</v>
      </c>
      <c r="G381" s="77">
        <f>E381*F381</f>
        <v>259.23599999999999</v>
      </c>
    </row>
    <row r="382" spans="1:7">
      <c r="A382" s="88"/>
      <c r="B382" s="89"/>
      <c r="C382" s="88"/>
      <c r="D382" s="90"/>
      <c r="E382" s="91"/>
      <c r="F382" s="87"/>
      <c r="G382" s="77"/>
    </row>
    <row r="383" spans="1:7">
      <c r="A383" s="88"/>
      <c r="B383" s="89"/>
      <c r="C383" s="88"/>
      <c r="D383" s="90"/>
      <c r="E383" s="91"/>
      <c r="F383" s="87"/>
      <c r="G383" s="77"/>
    </row>
    <row r="384" spans="1:7">
      <c r="A384" s="88"/>
      <c r="B384" s="89"/>
      <c r="C384" s="88"/>
      <c r="D384" s="90"/>
      <c r="E384" s="91"/>
      <c r="F384" s="87"/>
      <c r="G384" s="77"/>
    </row>
    <row r="385" spans="1:7">
      <c r="A385" s="88"/>
      <c r="B385" s="89"/>
      <c r="C385" s="88"/>
      <c r="D385" s="90"/>
      <c r="E385" s="91"/>
      <c r="F385" s="87"/>
      <c r="G385" s="77"/>
    </row>
    <row r="386" spans="1:7">
      <c r="A386" s="90">
        <f>+A381+1</f>
        <v>2</v>
      </c>
      <c r="B386" s="89" t="s">
        <v>54</v>
      </c>
      <c r="C386" s="88" t="s">
        <v>55</v>
      </c>
      <c r="D386" s="90" t="s">
        <v>56</v>
      </c>
      <c r="E386" s="87">
        <v>1.5389999999999999</v>
      </c>
      <c r="F386" s="87">
        <v>5.0199999999999996</v>
      </c>
      <c r="G386" s="77">
        <f>E386*F386</f>
        <v>7.7257799999999985</v>
      </c>
    </row>
    <row r="387" spans="1:7">
      <c r="A387" s="90"/>
      <c r="B387" s="89"/>
      <c r="C387" s="88"/>
      <c r="D387" s="90"/>
      <c r="E387" s="87"/>
      <c r="F387" s="87"/>
      <c r="G387" s="77"/>
    </row>
    <row r="388" spans="1:7">
      <c r="A388" s="90"/>
      <c r="B388" s="89"/>
      <c r="C388" s="88"/>
      <c r="D388" s="90"/>
      <c r="E388" s="87"/>
      <c r="F388" s="87"/>
      <c r="G388" s="77"/>
    </row>
    <row r="389" spans="1:7">
      <c r="A389" s="90"/>
      <c r="B389" s="89"/>
      <c r="C389" s="88"/>
      <c r="D389" s="90"/>
      <c r="E389" s="87"/>
      <c r="F389" s="87"/>
      <c r="G389" s="77"/>
    </row>
    <row r="390" spans="1:7">
      <c r="A390" s="90"/>
      <c r="B390" s="89"/>
      <c r="C390" s="88"/>
      <c r="D390" s="90"/>
      <c r="E390" s="87"/>
      <c r="F390" s="87"/>
      <c r="G390" s="77"/>
    </row>
    <row r="391" spans="1:7">
      <c r="A391" s="90"/>
      <c r="B391" s="89"/>
      <c r="C391" s="92" t="s">
        <v>57</v>
      </c>
      <c r="D391" s="90"/>
      <c r="E391" s="87"/>
      <c r="F391" s="87"/>
      <c r="G391" s="77"/>
    </row>
    <row r="392" spans="1:7">
      <c r="A392" s="90"/>
      <c r="B392" s="89"/>
      <c r="C392" s="92"/>
      <c r="D392" s="90"/>
      <c r="E392" s="87"/>
      <c r="F392" s="87"/>
      <c r="G392" s="77"/>
    </row>
    <row r="393" spans="1:7">
      <c r="A393" s="90"/>
      <c r="B393" s="89"/>
      <c r="C393" s="92"/>
      <c r="D393" s="90"/>
      <c r="E393" s="87"/>
      <c r="F393" s="87"/>
      <c r="G393" s="77"/>
    </row>
    <row r="394" spans="1:7">
      <c r="A394" s="90"/>
      <c r="B394" s="89"/>
      <c r="C394" s="92"/>
      <c r="D394" s="90"/>
      <c r="E394" s="87"/>
      <c r="F394" s="87"/>
      <c r="G394" s="77"/>
    </row>
    <row r="395" spans="1:7">
      <c r="A395" s="90"/>
      <c r="B395" s="89"/>
      <c r="C395" s="92"/>
      <c r="D395" s="90"/>
      <c r="E395" s="87"/>
      <c r="F395" s="87"/>
      <c r="G395" s="77"/>
    </row>
    <row r="396" spans="1:7">
      <c r="A396" s="88">
        <f>+A386+1</f>
        <v>3</v>
      </c>
      <c r="B396" s="89" t="s">
        <v>58</v>
      </c>
      <c r="C396" s="88" t="s">
        <v>59</v>
      </c>
      <c r="D396" s="90" t="s">
        <v>60</v>
      </c>
      <c r="E396" s="87">
        <v>31.2</v>
      </c>
      <c r="F396" s="87">
        <v>32.518000000000001</v>
      </c>
      <c r="G396" s="77">
        <f>E396*F396</f>
        <v>1014.5616</v>
      </c>
    </row>
    <row r="397" spans="1:7">
      <c r="A397" s="88"/>
      <c r="B397" s="89"/>
      <c r="C397" s="88"/>
      <c r="D397" s="90"/>
      <c r="E397" s="87"/>
      <c r="F397" s="87"/>
      <c r="G397" s="77"/>
    </row>
    <row r="398" spans="1:7">
      <c r="A398" s="88"/>
      <c r="B398" s="89"/>
      <c r="C398" s="88"/>
      <c r="D398" s="90"/>
      <c r="E398" s="87"/>
      <c r="F398" s="87"/>
      <c r="G398" s="77"/>
    </row>
    <row r="399" spans="1:7">
      <c r="A399" s="88"/>
      <c r="B399" s="89"/>
      <c r="C399" s="88"/>
      <c r="D399" s="90"/>
      <c r="E399" s="87"/>
      <c r="F399" s="87"/>
      <c r="G399" s="77"/>
    </row>
    <row r="400" spans="1:7">
      <c r="A400" s="88"/>
      <c r="B400" s="89"/>
      <c r="C400" s="88"/>
      <c r="D400" s="90"/>
      <c r="E400" s="87"/>
      <c r="F400" s="87"/>
      <c r="G400" s="77"/>
    </row>
    <row r="401" spans="1:7">
      <c r="A401" s="88">
        <f>+A396+1</f>
        <v>4</v>
      </c>
      <c r="B401" s="89" t="s">
        <v>58</v>
      </c>
      <c r="C401" s="88" t="s">
        <v>61</v>
      </c>
      <c r="D401" s="90" t="s">
        <v>60</v>
      </c>
      <c r="E401" s="87">
        <v>54.3</v>
      </c>
      <c r="F401" s="87">
        <v>21.297999999999998</v>
      </c>
      <c r="G401" s="77">
        <f>E401*F401</f>
        <v>1156.4813999999999</v>
      </c>
    </row>
    <row r="402" spans="1:7">
      <c r="A402" s="88"/>
      <c r="B402" s="89"/>
      <c r="C402" s="88"/>
      <c r="D402" s="90"/>
      <c r="E402" s="87"/>
      <c r="F402" s="87"/>
      <c r="G402" s="77"/>
    </row>
    <row r="403" spans="1:7">
      <c r="A403" s="88"/>
      <c r="B403" s="89"/>
      <c r="C403" s="88"/>
      <c r="D403" s="90"/>
      <c r="E403" s="87"/>
      <c r="F403" s="87"/>
      <c r="G403" s="77"/>
    </row>
    <row r="404" spans="1:7">
      <c r="A404" s="88"/>
      <c r="B404" s="89"/>
      <c r="C404" s="88"/>
      <c r="D404" s="90"/>
      <c r="E404" s="87"/>
      <c r="F404" s="87"/>
      <c r="G404" s="77"/>
    </row>
    <row r="405" spans="1:7">
      <c r="A405" s="88"/>
      <c r="B405" s="89"/>
      <c r="C405" s="88"/>
      <c r="D405" s="90"/>
      <c r="E405" s="87"/>
      <c r="F405" s="87"/>
      <c r="G405" s="77"/>
    </row>
    <row r="406" spans="1:7">
      <c r="A406" s="88">
        <f>+A401+1</f>
        <v>5</v>
      </c>
      <c r="B406" s="89" t="s">
        <v>62</v>
      </c>
      <c r="C406" s="88" t="s">
        <v>63</v>
      </c>
      <c r="D406" s="90" t="s">
        <v>53</v>
      </c>
      <c r="E406" s="87">
        <v>92</v>
      </c>
      <c r="F406" s="87">
        <v>6.9390000000000001</v>
      </c>
      <c r="G406" s="77">
        <f>E406*F406</f>
        <v>638.38800000000003</v>
      </c>
    </row>
    <row r="407" spans="1:7">
      <c r="A407" s="88"/>
      <c r="B407" s="89"/>
      <c r="C407" s="88"/>
      <c r="D407" s="90"/>
      <c r="E407" s="87"/>
      <c r="F407" s="87"/>
      <c r="G407" s="77"/>
    </row>
    <row r="408" spans="1:7">
      <c r="A408" s="88"/>
      <c r="B408" s="89"/>
      <c r="C408" s="88"/>
      <c r="D408" s="90"/>
      <c r="E408" s="87"/>
      <c r="F408" s="87"/>
      <c r="G408" s="77"/>
    </row>
    <row r="409" spans="1:7">
      <c r="A409" s="88"/>
      <c r="B409" s="89"/>
      <c r="C409" s="88"/>
      <c r="D409" s="90"/>
      <c r="E409" s="87"/>
      <c r="F409" s="87"/>
      <c r="G409" s="77"/>
    </row>
    <row r="410" spans="1:7">
      <c r="A410" s="88"/>
      <c r="B410" s="89"/>
      <c r="C410" s="88"/>
      <c r="D410" s="90"/>
      <c r="E410" s="87"/>
      <c r="F410" s="87"/>
      <c r="G410" s="77"/>
    </row>
    <row r="411" spans="1:7">
      <c r="A411" s="88">
        <f>+A406+1</f>
        <v>6</v>
      </c>
      <c r="B411" s="89" t="s">
        <v>64</v>
      </c>
      <c r="C411" s="88" t="s">
        <v>65</v>
      </c>
      <c r="D411" s="90" t="s">
        <v>53</v>
      </c>
      <c r="E411" s="87">
        <v>92</v>
      </c>
      <c r="F411" s="87">
        <v>1.766</v>
      </c>
      <c r="G411" s="77">
        <f>E411*F411</f>
        <v>162.47200000000001</v>
      </c>
    </row>
    <row r="412" spans="1:7">
      <c r="A412" s="88"/>
      <c r="B412" s="89"/>
      <c r="C412" s="88"/>
      <c r="D412" s="90"/>
      <c r="E412" s="87"/>
      <c r="F412" s="87"/>
      <c r="G412" s="77"/>
    </row>
    <row r="413" spans="1:7">
      <c r="A413" s="88"/>
      <c r="B413" s="89"/>
      <c r="C413" s="88"/>
      <c r="D413" s="90"/>
      <c r="E413" s="87"/>
      <c r="F413" s="87"/>
      <c r="G413" s="77"/>
    </row>
    <row r="414" spans="1:7">
      <c r="A414" s="88"/>
      <c r="B414" s="89"/>
      <c r="C414" s="88"/>
      <c r="D414" s="90"/>
      <c r="E414" s="87"/>
      <c r="F414" s="87"/>
      <c r="G414" s="77"/>
    </row>
    <row r="415" spans="1:7">
      <c r="A415" s="88"/>
      <c r="B415" s="89"/>
      <c r="C415" s="88"/>
      <c r="D415" s="90"/>
      <c r="E415" s="87"/>
      <c r="F415" s="87"/>
      <c r="G415" s="77"/>
    </row>
    <row r="416" spans="1:7">
      <c r="A416" s="90"/>
      <c r="B416" s="93"/>
      <c r="C416" s="70" t="str">
        <f>+[1]Ampop!B22</f>
        <v>Կոմիտասի պողոտա հ 65 շենք /1,2,3,4,5,6,7,8,9 մուտքեր/,5 հարկանի շենք (պատուհանների փոխարինում)</v>
      </c>
      <c r="D416" s="90"/>
      <c r="E416" s="87"/>
      <c r="F416" s="87"/>
      <c r="G416" s="77"/>
    </row>
    <row r="417" spans="1:7">
      <c r="A417" s="90"/>
      <c r="B417" s="93"/>
      <c r="C417" s="71"/>
      <c r="D417" s="90"/>
      <c r="E417" s="87"/>
      <c r="F417" s="87"/>
      <c r="G417" s="77"/>
    </row>
    <row r="418" spans="1:7">
      <c r="A418" s="90"/>
      <c r="B418" s="93"/>
      <c r="C418" s="71"/>
      <c r="D418" s="90"/>
      <c r="E418" s="87"/>
      <c r="F418" s="87"/>
      <c r="G418" s="77"/>
    </row>
    <row r="419" spans="1:7">
      <c r="A419" s="90"/>
      <c r="B419" s="93"/>
      <c r="C419" s="71"/>
      <c r="D419" s="90"/>
      <c r="E419" s="87"/>
      <c r="F419" s="87"/>
      <c r="G419" s="77"/>
    </row>
    <row r="420" spans="1:7">
      <c r="A420" s="90"/>
      <c r="B420" s="93"/>
      <c r="C420" s="72"/>
      <c r="D420" s="90"/>
      <c r="E420" s="87"/>
      <c r="F420" s="87"/>
      <c r="G420" s="77"/>
    </row>
    <row r="421" spans="1:7">
      <c r="A421" s="90"/>
      <c r="B421" s="89"/>
      <c r="C421" s="92" t="s">
        <v>50</v>
      </c>
      <c r="D421" s="90"/>
      <c r="E421" s="87"/>
      <c r="F421" s="87"/>
      <c r="G421" s="77"/>
    </row>
    <row r="422" spans="1:7">
      <c r="A422" s="90"/>
      <c r="B422" s="89"/>
      <c r="C422" s="92"/>
      <c r="D422" s="90"/>
      <c r="E422" s="87"/>
      <c r="F422" s="87"/>
      <c r="G422" s="77"/>
    </row>
    <row r="423" spans="1:7">
      <c r="A423" s="90"/>
      <c r="B423" s="89"/>
      <c r="C423" s="92"/>
      <c r="D423" s="90"/>
      <c r="E423" s="87"/>
      <c r="F423" s="87"/>
      <c r="G423" s="77"/>
    </row>
    <row r="424" spans="1:7">
      <c r="A424" s="90"/>
      <c r="B424" s="89"/>
      <c r="C424" s="92"/>
      <c r="D424" s="90"/>
      <c r="E424" s="87"/>
      <c r="F424" s="87"/>
      <c r="G424" s="77"/>
    </row>
    <row r="425" spans="1:7">
      <c r="A425" s="90"/>
      <c r="B425" s="89"/>
      <c r="C425" s="92"/>
      <c r="D425" s="90"/>
      <c r="E425" s="87"/>
      <c r="F425" s="87"/>
      <c r="G425" s="77"/>
    </row>
    <row r="426" spans="1:7">
      <c r="A426" s="88">
        <v>1</v>
      </c>
      <c r="B426" s="89" t="s">
        <v>51</v>
      </c>
      <c r="C426" s="88" t="s">
        <v>52</v>
      </c>
      <c r="D426" s="90" t="s">
        <v>53</v>
      </c>
      <c r="E426" s="91">
        <v>44</v>
      </c>
      <c r="F426" s="87">
        <v>3.032</v>
      </c>
      <c r="G426" s="77">
        <f>E426*F426</f>
        <v>133.40800000000002</v>
      </c>
    </row>
    <row r="427" spans="1:7">
      <c r="A427" s="88"/>
      <c r="B427" s="89"/>
      <c r="C427" s="88"/>
      <c r="D427" s="90"/>
      <c r="E427" s="91"/>
      <c r="F427" s="87"/>
      <c r="G427" s="77"/>
    </row>
    <row r="428" spans="1:7">
      <c r="A428" s="88"/>
      <c r="B428" s="89"/>
      <c r="C428" s="88"/>
      <c r="D428" s="90"/>
      <c r="E428" s="91"/>
      <c r="F428" s="87"/>
      <c r="G428" s="77"/>
    </row>
    <row r="429" spans="1:7">
      <c r="A429" s="88"/>
      <c r="B429" s="89"/>
      <c r="C429" s="88"/>
      <c r="D429" s="90"/>
      <c r="E429" s="91"/>
      <c r="F429" s="87"/>
      <c r="G429" s="77"/>
    </row>
    <row r="430" spans="1:7">
      <c r="A430" s="88"/>
      <c r="B430" s="89"/>
      <c r="C430" s="88"/>
      <c r="D430" s="90"/>
      <c r="E430" s="91"/>
      <c r="F430" s="87"/>
      <c r="G430" s="77"/>
    </row>
    <row r="431" spans="1:7">
      <c r="A431" s="90">
        <f>+A426+1</f>
        <v>2</v>
      </c>
      <c r="B431" s="89" t="s">
        <v>54</v>
      </c>
      <c r="C431" s="88" t="s">
        <v>55</v>
      </c>
      <c r="D431" s="90" t="s">
        <v>56</v>
      </c>
      <c r="E431" s="87">
        <v>0.79200000000000004</v>
      </c>
      <c r="F431" s="87">
        <v>5.0199999999999996</v>
      </c>
      <c r="G431" s="77">
        <f>E431*F431</f>
        <v>3.9758399999999998</v>
      </c>
    </row>
    <row r="432" spans="1:7">
      <c r="A432" s="90"/>
      <c r="B432" s="89"/>
      <c r="C432" s="88"/>
      <c r="D432" s="90"/>
      <c r="E432" s="87"/>
      <c r="F432" s="87"/>
      <c r="G432" s="77"/>
    </row>
    <row r="433" spans="1:7">
      <c r="A433" s="90"/>
      <c r="B433" s="89"/>
      <c r="C433" s="88"/>
      <c r="D433" s="90"/>
      <c r="E433" s="87"/>
      <c r="F433" s="87"/>
      <c r="G433" s="77"/>
    </row>
    <row r="434" spans="1:7">
      <c r="A434" s="90"/>
      <c r="B434" s="89"/>
      <c r="C434" s="88"/>
      <c r="D434" s="90"/>
      <c r="E434" s="87"/>
      <c r="F434" s="87"/>
      <c r="G434" s="77"/>
    </row>
    <row r="435" spans="1:7">
      <c r="A435" s="90"/>
      <c r="B435" s="89"/>
      <c r="C435" s="88"/>
      <c r="D435" s="90"/>
      <c r="E435" s="87"/>
      <c r="F435" s="87"/>
      <c r="G435" s="77"/>
    </row>
    <row r="436" spans="1:7">
      <c r="A436" s="90"/>
      <c r="B436" s="89"/>
      <c r="C436" s="92" t="s">
        <v>57</v>
      </c>
      <c r="D436" s="90"/>
      <c r="E436" s="87"/>
      <c r="F436" s="87"/>
      <c r="G436" s="77"/>
    </row>
    <row r="437" spans="1:7">
      <c r="A437" s="90"/>
      <c r="B437" s="89"/>
      <c r="C437" s="92"/>
      <c r="D437" s="90"/>
      <c r="E437" s="87"/>
      <c r="F437" s="87"/>
      <c r="G437" s="77"/>
    </row>
    <row r="438" spans="1:7">
      <c r="A438" s="90"/>
      <c r="B438" s="89"/>
      <c r="C438" s="92"/>
      <c r="D438" s="90"/>
      <c r="E438" s="87"/>
      <c r="F438" s="87"/>
      <c r="G438" s="77"/>
    </row>
    <row r="439" spans="1:7">
      <c r="A439" s="90"/>
      <c r="B439" s="89"/>
      <c r="C439" s="92"/>
      <c r="D439" s="90"/>
      <c r="E439" s="87"/>
      <c r="F439" s="87"/>
      <c r="G439" s="77"/>
    </row>
    <row r="440" spans="1:7">
      <c r="A440" s="90"/>
      <c r="B440" s="89"/>
      <c r="C440" s="92"/>
      <c r="D440" s="90"/>
      <c r="E440" s="87"/>
      <c r="F440" s="87"/>
      <c r="G440" s="77"/>
    </row>
    <row r="441" spans="1:7">
      <c r="A441" s="88">
        <f>+A431+1</f>
        <v>3</v>
      </c>
      <c r="B441" s="89" t="s">
        <v>58</v>
      </c>
      <c r="C441" s="88" t="s">
        <v>59</v>
      </c>
      <c r="D441" s="90" t="s">
        <v>60</v>
      </c>
      <c r="E441" s="87">
        <v>22.75</v>
      </c>
      <c r="F441" s="87">
        <v>32.518000000000001</v>
      </c>
      <c r="G441" s="77">
        <f>E441*F441</f>
        <v>739.78449999999998</v>
      </c>
    </row>
    <row r="442" spans="1:7">
      <c r="A442" s="88"/>
      <c r="B442" s="89"/>
      <c r="C442" s="88"/>
      <c r="D442" s="90"/>
      <c r="E442" s="87"/>
      <c r="F442" s="87"/>
      <c r="G442" s="77"/>
    </row>
    <row r="443" spans="1:7">
      <c r="A443" s="88"/>
      <c r="B443" s="89"/>
      <c r="C443" s="88"/>
      <c r="D443" s="90"/>
      <c r="E443" s="87"/>
      <c r="F443" s="87"/>
      <c r="G443" s="77"/>
    </row>
    <row r="444" spans="1:7">
      <c r="A444" s="88"/>
      <c r="B444" s="89"/>
      <c r="C444" s="88"/>
      <c r="D444" s="90"/>
      <c r="E444" s="87"/>
      <c r="F444" s="87"/>
      <c r="G444" s="77"/>
    </row>
    <row r="445" spans="1:7">
      <c r="A445" s="88"/>
      <c r="B445" s="89"/>
      <c r="C445" s="88"/>
      <c r="D445" s="90"/>
      <c r="E445" s="87"/>
      <c r="F445" s="87"/>
      <c r="G445" s="77"/>
    </row>
    <row r="446" spans="1:7">
      <c r="A446" s="88">
        <f>+A441+1</f>
        <v>4</v>
      </c>
      <c r="B446" s="89" t="s">
        <v>58</v>
      </c>
      <c r="C446" s="88" t="s">
        <v>61</v>
      </c>
      <c r="D446" s="90" t="s">
        <v>60</v>
      </c>
      <c r="E446" s="87">
        <v>21.25</v>
      </c>
      <c r="F446" s="87">
        <v>21.297999999999998</v>
      </c>
      <c r="G446" s="77">
        <f>E446*F446</f>
        <v>452.58249999999998</v>
      </c>
    </row>
    <row r="447" spans="1:7">
      <c r="A447" s="88"/>
      <c r="B447" s="89"/>
      <c r="C447" s="88"/>
      <c r="D447" s="90"/>
      <c r="E447" s="87"/>
      <c r="F447" s="87"/>
      <c r="G447" s="77"/>
    </row>
    <row r="448" spans="1:7">
      <c r="A448" s="88"/>
      <c r="B448" s="89"/>
      <c r="C448" s="88"/>
      <c r="D448" s="90"/>
      <c r="E448" s="87"/>
      <c r="F448" s="87"/>
      <c r="G448" s="77"/>
    </row>
    <row r="449" spans="1:7">
      <c r="A449" s="88"/>
      <c r="B449" s="89"/>
      <c r="C449" s="88"/>
      <c r="D449" s="90"/>
      <c r="E449" s="87"/>
      <c r="F449" s="87"/>
      <c r="G449" s="77"/>
    </row>
    <row r="450" spans="1:7">
      <c r="A450" s="88"/>
      <c r="B450" s="89"/>
      <c r="C450" s="88"/>
      <c r="D450" s="90"/>
      <c r="E450" s="87"/>
      <c r="F450" s="87"/>
      <c r="G450" s="77"/>
    </row>
    <row r="451" spans="1:7">
      <c r="A451" s="88">
        <f>+A446+1</f>
        <v>5</v>
      </c>
      <c r="B451" s="89" t="s">
        <v>62</v>
      </c>
      <c r="C451" s="88" t="s">
        <v>63</v>
      </c>
      <c r="D451" s="90" t="s">
        <v>53</v>
      </c>
      <c r="E451" s="87">
        <v>48.6</v>
      </c>
      <c r="F451" s="87">
        <v>6.9390000000000001</v>
      </c>
      <c r="G451" s="77">
        <f>E451*F451</f>
        <v>337.23540000000003</v>
      </c>
    </row>
    <row r="452" spans="1:7">
      <c r="A452" s="88"/>
      <c r="B452" s="89"/>
      <c r="C452" s="88"/>
      <c r="D452" s="90"/>
      <c r="E452" s="87"/>
      <c r="F452" s="87"/>
      <c r="G452" s="77"/>
    </row>
    <row r="453" spans="1:7">
      <c r="A453" s="88"/>
      <c r="B453" s="89"/>
      <c r="C453" s="88"/>
      <c r="D453" s="90"/>
      <c r="E453" s="87"/>
      <c r="F453" s="87"/>
      <c r="G453" s="77"/>
    </row>
    <row r="454" spans="1:7">
      <c r="A454" s="88"/>
      <c r="B454" s="89"/>
      <c r="C454" s="88"/>
      <c r="D454" s="90"/>
      <c r="E454" s="87"/>
      <c r="F454" s="87"/>
      <c r="G454" s="77"/>
    </row>
    <row r="455" spans="1:7">
      <c r="A455" s="88"/>
      <c r="B455" s="89"/>
      <c r="C455" s="88"/>
      <c r="D455" s="90"/>
      <c r="E455" s="87"/>
      <c r="F455" s="87"/>
      <c r="G455" s="77"/>
    </row>
    <row r="456" spans="1:7">
      <c r="A456" s="88">
        <f>+A451+1</f>
        <v>6</v>
      </c>
      <c r="B456" s="89" t="s">
        <v>64</v>
      </c>
      <c r="C456" s="88" t="s">
        <v>65</v>
      </c>
      <c r="D456" s="90" t="s">
        <v>53</v>
      </c>
      <c r="E456" s="87">
        <v>48.6</v>
      </c>
      <c r="F456" s="87">
        <v>1.766</v>
      </c>
      <c r="G456" s="77">
        <f>E456*F456</f>
        <v>85.827600000000004</v>
      </c>
    </row>
    <row r="457" spans="1:7">
      <c r="A457" s="88"/>
      <c r="B457" s="89"/>
      <c r="C457" s="88"/>
      <c r="D457" s="90"/>
      <c r="E457" s="87"/>
      <c r="F457" s="87"/>
      <c r="G457" s="77"/>
    </row>
    <row r="458" spans="1:7">
      <c r="A458" s="88"/>
      <c r="B458" s="89"/>
      <c r="C458" s="88"/>
      <c r="D458" s="90"/>
      <c r="E458" s="87"/>
      <c r="F458" s="87"/>
      <c r="G458" s="77"/>
    </row>
    <row r="459" spans="1:7">
      <c r="A459" s="88"/>
      <c r="B459" s="89"/>
      <c r="C459" s="88"/>
      <c r="D459" s="90"/>
      <c r="E459" s="87"/>
      <c r="F459" s="87"/>
      <c r="G459" s="77"/>
    </row>
    <row r="460" spans="1:7">
      <c r="A460" s="88"/>
      <c r="B460" s="89"/>
      <c r="C460" s="88"/>
      <c r="D460" s="90"/>
      <c r="E460" s="87"/>
      <c r="F460" s="87"/>
      <c r="G460" s="77"/>
    </row>
    <row r="461" spans="1:7" ht="15.75">
      <c r="A461" s="42"/>
      <c r="B461" s="59"/>
      <c r="C461" s="97" t="s">
        <v>66</v>
      </c>
      <c r="D461" s="98"/>
      <c r="E461" s="98"/>
      <c r="F461" s="99"/>
      <c r="G461" s="53">
        <f>SUM(G11:G460)</f>
        <v>18993.871300000006</v>
      </c>
    </row>
    <row r="462" spans="1:7" ht="15.75">
      <c r="A462" s="42"/>
      <c r="B462" s="59"/>
      <c r="C462" s="43" t="s">
        <v>67</v>
      </c>
      <c r="D462" s="44" t="e">
        <f>+G462/I461*100</f>
        <v>#DIV/0!</v>
      </c>
      <c r="E462" s="45" t="s">
        <v>68</v>
      </c>
      <c r="F462" s="43"/>
      <c r="G462" s="53">
        <f>[1]Ampop!D34</f>
        <v>0</v>
      </c>
    </row>
    <row r="463" spans="1:7" ht="15.75">
      <c r="A463" s="42"/>
      <c r="B463" s="59"/>
      <c r="C463" s="97" t="s">
        <v>69</v>
      </c>
      <c r="D463" s="98"/>
      <c r="E463" s="98"/>
      <c r="F463" s="99"/>
      <c r="G463" s="53">
        <f>+G461+G462</f>
        <v>18993.871300000006</v>
      </c>
    </row>
    <row r="464" spans="1:7" ht="15.75">
      <c r="A464" s="42"/>
      <c r="B464" s="59"/>
      <c r="C464" s="43" t="s">
        <v>70</v>
      </c>
      <c r="D464" s="46">
        <v>0.2</v>
      </c>
      <c r="E464" s="43"/>
      <c r="F464" s="43"/>
      <c r="G464" s="54">
        <f>+G463*D464</f>
        <v>3798.7742600000015</v>
      </c>
    </row>
    <row r="465" spans="1:7" ht="15.75">
      <c r="A465" s="42"/>
      <c r="B465" s="59"/>
      <c r="C465" s="43" t="s">
        <v>71</v>
      </c>
      <c r="D465" s="47"/>
      <c r="E465" s="43"/>
      <c r="F465" s="43"/>
      <c r="G465" s="53">
        <f>SUM(G463:G464)</f>
        <v>22792.645560000008</v>
      </c>
    </row>
    <row r="466" spans="1:7" ht="15.75">
      <c r="A466" s="48"/>
      <c r="B466" s="60"/>
      <c r="C466" s="49"/>
      <c r="D466" s="49"/>
      <c r="E466" s="49"/>
      <c r="F466" s="49"/>
      <c r="G466" s="50"/>
    </row>
    <row r="467" spans="1:7" ht="15">
      <c r="A467" s="95" t="s">
        <v>72</v>
      </c>
      <c r="B467" s="95"/>
      <c r="C467" s="95"/>
      <c r="D467" s="95"/>
      <c r="E467" s="95"/>
      <c r="F467" s="95"/>
      <c r="G467" s="95"/>
    </row>
    <row r="468" spans="1:7" ht="15.75">
      <c r="A468" s="48"/>
      <c r="B468" s="60"/>
      <c r="C468" s="49"/>
      <c r="D468" s="49"/>
      <c r="E468" s="49"/>
      <c r="F468" s="49"/>
      <c r="G468" s="50"/>
    </row>
  </sheetData>
  <mergeCells count="646">
    <mergeCell ref="A467:G467"/>
    <mergeCell ref="A1:G1"/>
    <mergeCell ref="A2:G2"/>
    <mergeCell ref="A3:G3"/>
    <mergeCell ref="F456:F460"/>
    <mergeCell ref="G456:G460"/>
    <mergeCell ref="C461:F461"/>
    <mergeCell ref="C463:F463"/>
    <mergeCell ref="A456:A460"/>
    <mergeCell ref="B456:B460"/>
    <mergeCell ref="C456:C460"/>
    <mergeCell ref="D456:D460"/>
    <mergeCell ref="E456:E460"/>
    <mergeCell ref="F446:F450"/>
    <mergeCell ref="G446:G450"/>
    <mergeCell ref="A451:A455"/>
    <mergeCell ref="B451:B455"/>
    <mergeCell ref="C451:C455"/>
    <mergeCell ref="D451:D455"/>
    <mergeCell ref="E451:E455"/>
    <mergeCell ref="F451:F455"/>
    <mergeCell ref="G451:G455"/>
    <mergeCell ref="A446:A450"/>
    <mergeCell ref="B446:B450"/>
    <mergeCell ref="C446:C450"/>
    <mergeCell ref="D446:D450"/>
    <mergeCell ref="E446:E450"/>
    <mergeCell ref="F436:F440"/>
    <mergeCell ref="G436:G44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C436:C440"/>
    <mergeCell ref="D436:D440"/>
    <mergeCell ref="E436:E440"/>
    <mergeCell ref="F426:F430"/>
    <mergeCell ref="G426:G430"/>
    <mergeCell ref="A431:A435"/>
    <mergeCell ref="B431:B435"/>
    <mergeCell ref="C431:C435"/>
    <mergeCell ref="D431:D435"/>
    <mergeCell ref="E431:E435"/>
    <mergeCell ref="F431:F435"/>
    <mergeCell ref="G431:G435"/>
    <mergeCell ref="A426:A430"/>
    <mergeCell ref="B426:B430"/>
    <mergeCell ref="C426:C430"/>
    <mergeCell ref="D426:D430"/>
    <mergeCell ref="E426:E430"/>
    <mergeCell ref="F416:F420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C416:C420"/>
    <mergeCell ref="D416:D420"/>
    <mergeCell ref="E416:E420"/>
    <mergeCell ref="F406:F410"/>
    <mergeCell ref="G406:G410"/>
    <mergeCell ref="A411:A415"/>
    <mergeCell ref="B411:B415"/>
    <mergeCell ref="C411:C415"/>
    <mergeCell ref="D411:D415"/>
    <mergeCell ref="E411:E415"/>
    <mergeCell ref="F411:F415"/>
    <mergeCell ref="G411:G415"/>
    <mergeCell ref="A406:A410"/>
    <mergeCell ref="B406:B410"/>
    <mergeCell ref="C406:C410"/>
    <mergeCell ref="D406:D410"/>
    <mergeCell ref="E406:E410"/>
    <mergeCell ref="F396:F400"/>
    <mergeCell ref="G396:G40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C396:C400"/>
    <mergeCell ref="D396:D400"/>
    <mergeCell ref="E396:E400"/>
    <mergeCell ref="F386:F390"/>
    <mergeCell ref="G386:G390"/>
    <mergeCell ref="A391:A395"/>
    <mergeCell ref="B391:B395"/>
    <mergeCell ref="C391:C395"/>
    <mergeCell ref="D391:D395"/>
    <mergeCell ref="E391:E395"/>
    <mergeCell ref="F391:F395"/>
    <mergeCell ref="G391:G395"/>
    <mergeCell ref="A386:A390"/>
    <mergeCell ref="B386:B390"/>
    <mergeCell ref="C386:C390"/>
    <mergeCell ref="D386:D390"/>
    <mergeCell ref="E386:E390"/>
    <mergeCell ref="F376:F380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C376:C380"/>
    <mergeCell ref="D376:D380"/>
    <mergeCell ref="E376:E380"/>
    <mergeCell ref="F366:F370"/>
    <mergeCell ref="G366:G370"/>
    <mergeCell ref="A371:A375"/>
    <mergeCell ref="B371:B375"/>
    <mergeCell ref="C371:C375"/>
    <mergeCell ref="D371:D375"/>
    <mergeCell ref="E371:E375"/>
    <mergeCell ref="F371:F375"/>
    <mergeCell ref="G371:G375"/>
    <mergeCell ref="A366:A370"/>
    <mergeCell ref="B366:B370"/>
    <mergeCell ref="C366:C370"/>
    <mergeCell ref="D366:D370"/>
    <mergeCell ref="E366:E370"/>
    <mergeCell ref="F356:F360"/>
    <mergeCell ref="G356:G36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C356:C360"/>
    <mergeCell ref="D356:D360"/>
    <mergeCell ref="E356:E360"/>
    <mergeCell ref="F346:F350"/>
    <mergeCell ref="G346:G350"/>
    <mergeCell ref="A351:A355"/>
    <mergeCell ref="B351:B355"/>
    <mergeCell ref="C351:C355"/>
    <mergeCell ref="D351:D355"/>
    <mergeCell ref="E351:E355"/>
    <mergeCell ref="F351:F355"/>
    <mergeCell ref="G351:G355"/>
    <mergeCell ref="A346:A350"/>
    <mergeCell ref="B346:B350"/>
    <mergeCell ref="C346:C350"/>
    <mergeCell ref="D346:D350"/>
    <mergeCell ref="E346:E350"/>
    <mergeCell ref="F336:F340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C336:C340"/>
    <mergeCell ref="D336:D340"/>
    <mergeCell ref="E336:E340"/>
    <mergeCell ref="F326:F330"/>
    <mergeCell ref="G326:G330"/>
    <mergeCell ref="A331:A335"/>
    <mergeCell ref="B331:B335"/>
    <mergeCell ref="C331:C335"/>
    <mergeCell ref="D331:D335"/>
    <mergeCell ref="E331:E335"/>
    <mergeCell ref="F331:F335"/>
    <mergeCell ref="G331:G335"/>
    <mergeCell ref="A326:A330"/>
    <mergeCell ref="B326:B330"/>
    <mergeCell ref="C326:C330"/>
    <mergeCell ref="D326:D330"/>
    <mergeCell ref="E326:E330"/>
    <mergeCell ref="F316:F320"/>
    <mergeCell ref="G316:G32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C316:C320"/>
    <mergeCell ref="D316:D320"/>
    <mergeCell ref="E316:E320"/>
    <mergeCell ref="F306:F310"/>
    <mergeCell ref="G306:G310"/>
    <mergeCell ref="A311:A315"/>
    <mergeCell ref="B311:B315"/>
    <mergeCell ref="C311:C315"/>
    <mergeCell ref="D311:D315"/>
    <mergeCell ref="E311:E315"/>
    <mergeCell ref="F311:F315"/>
    <mergeCell ref="G311:G315"/>
    <mergeCell ref="A306:A310"/>
    <mergeCell ref="B306:B310"/>
    <mergeCell ref="C306:C310"/>
    <mergeCell ref="D306:D310"/>
    <mergeCell ref="E306:E310"/>
    <mergeCell ref="F296:F300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C296:C300"/>
    <mergeCell ref="D296:D300"/>
    <mergeCell ref="E296:E300"/>
    <mergeCell ref="F286:F290"/>
    <mergeCell ref="G286:G290"/>
    <mergeCell ref="A291:A295"/>
    <mergeCell ref="B291:B295"/>
    <mergeCell ref="C291:C295"/>
    <mergeCell ref="D291:D295"/>
    <mergeCell ref="E291:E295"/>
    <mergeCell ref="F291:F295"/>
    <mergeCell ref="G291:G295"/>
    <mergeCell ref="A286:A290"/>
    <mergeCell ref="B286:B290"/>
    <mergeCell ref="C286:C290"/>
    <mergeCell ref="D286:D290"/>
    <mergeCell ref="E286:E290"/>
    <mergeCell ref="F276:F280"/>
    <mergeCell ref="G276:G28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C276:C280"/>
    <mergeCell ref="D276:D280"/>
    <mergeCell ref="E276:E280"/>
    <mergeCell ref="F266:F270"/>
    <mergeCell ref="G266:G270"/>
    <mergeCell ref="A271:A275"/>
    <mergeCell ref="B271:B275"/>
    <mergeCell ref="C271:C275"/>
    <mergeCell ref="D271:D275"/>
    <mergeCell ref="E271:E275"/>
    <mergeCell ref="F271:F275"/>
    <mergeCell ref="G271:G275"/>
    <mergeCell ref="A266:A270"/>
    <mergeCell ref="B266:B270"/>
    <mergeCell ref="C266:C270"/>
    <mergeCell ref="D266:D270"/>
    <mergeCell ref="E266:E270"/>
    <mergeCell ref="F256:F260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C256:C260"/>
    <mergeCell ref="D256:D260"/>
    <mergeCell ref="E256:E260"/>
    <mergeCell ref="F246:F250"/>
    <mergeCell ref="G246:G250"/>
    <mergeCell ref="A251:A255"/>
    <mergeCell ref="B251:B255"/>
    <mergeCell ref="C251:C255"/>
    <mergeCell ref="D251:D255"/>
    <mergeCell ref="E251:E255"/>
    <mergeCell ref="F251:F255"/>
    <mergeCell ref="G251:G255"/>
    <mergeCell ref="A246:A250"/>
    <mergeCell ref="B246:B250"/>
    <mergeCell ref="C246:C250"/>
    <mergeCell ref="D246:D250"/>
    <mergeCell ref="E246:E250"/>
    <mergeCell ref="F236:F240"/>
    <mergeCell ref="G236:G24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C236:C240"/>
    <mergeCell ref="D236:D240"/>
    <mergeCell ref="E236:E240"/>
    <mergeCell ref="F226:F230"/>
    <mergeCell ref="G226:G230"/>
    <mergeCell ref="A231:A235"/>
    <mergeCell ref="B231:B235"/>
    <mergeCell ref="C231:C235"/>
    <mergeCell ref="D231:D235"/>
    <mergeCell ref="E231:E235"/>
    <mergeCell ref="F231:F235"/>
    <mergeCell ref="G231:G235"/>
    <mergeCell ref="A226:A230"/>
    <mergeCell ref="B226:B230"/>
    <mergeCell ref="C226:C230"/>
    <mergeCell ref="D226:D230"/>
    <mergeCell ref="E226:E230"/>
    <mergeCell ref="F216:F220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C216:C220"/>
    <mergeCell ref="D216:D220"/>
    <mergeCell ref="E216:E220"/>
    <mergeCell ref="F206:F210"/>
    <mergeCell ref="G206:G210"/>
    <mergeCell ref="A211:A215"/>
    <mergeCell ref="B211:B215"/>
    <mergeCell ref="C211:C215"/>
    <mergeCell ref="D211:D215"/>
    <mergeCell ref="E211:E215"/>
    <mergeCell ref="F211:F215"/>
    <mergeCell ref="G211:G215"/>
    <mergeCell ref="A206:A210"/>
    <mergeCell ref="B206:B210"/>
    <mergeCell ref="C206:C210"/>
    <mergeCell ref="D206:D210"/>
    <mergeCell ref="E206:E210"/>
    <mergeCell ref="F196:F200"/>
    <mergeCell ref="G196:G20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C196:C200"/>
    <mergeCell ref="D196:D200"/>
    <mergeCell ref="E196:E200"/>
    <mergeCell ref="F186:F190"/>
    <mergeCell ref="G186:G190"/>
    <mergeCell ref="A191:A195"/>
    <mergeCell ref="B191:B195"/>
    <mergeCell ref="C191:C195"/>
    <mergeCell ref="D191:D195"/>
    <mergeCell ref="E191:E195"/>
    <mergeCell ref="F191:F195"/>
    <mergeCell ref="G191:G195"/>
    <mergeCell ref="A186:A190"/>
    <mergeCell ref="B186:B190"/>
    <mergeCell ref="C186:C190"/>
    <mergeCell ref="D186:D190"/>
    <mergeCell ref="E186:E190"/>
    <mergeCell ref="F176:F180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C176:C180"/>
    <mergeCell ref="D176:D180"/>
    <mergeCell ref="E176:E180"/>
    <mergeCell ref="F166:F170"/>
    <mergeCell ref="G166:G170"/>
    <mergeCell ref="A171:A175"/>
    <mergeCell ref="B171:B175"/>
    <mergeCell ref="C171:C175"/>
    <mergeCell ref="D171:D175"/>
    <mergeCell ref="E171:E175"/>
    <mergeCell ref="F171:F175"/>
    <mergeCell ref="G171:G175"/>
    <mergeCell ref="A166:A170"/>
    <mergeCell ref="B166:B170"/>
    <mergeCell ref="C166:C170"/>
    <mergeCell ref="D166:D170"/>
    <mergeCell ref="E166:E170"/>
    <mergeCell ref="F156:F160"/>
    <mergeCell ref="G156:G16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C156:C160"/>
    <mergeCell ref="D156:D160"/>
    <mergeCell ref="E156:E160"/>
    <mergeCell ref="F146:F150"/>
    <mergeCell ref="G146:G150"/>
    <mergeCell ref="A151:A155"/>
    <mergeCell ref="B151:B155"/>
    <mergeCell ref="C151:C155"/>
    <mergeCell ref="D151:D155"/>
    <mergeCell ref="E151:E155"/>
    <mergeCell ref="F151:F155"/>
    <mergeCell ref="G151:G155"/>
    <mergeCell ref="A146:A150"/>
    <mergeCell ref="B146:B150"/>
    <mergeCell ref="C146:C150"/>
    <mergeCell ref="D146:D150"/>
    <mergeCell ref="E146:E150"/>
    <mergeCell ref="F136:F140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C136:C140"/>
    <mergeCell ref="D136:D140"/>
    <mergeCell ref="E136:E140"/>
    <mergeCell ref="F126:F130"/>
    <mergeCell ref="G126:G130"/>
    <mergeCell ref="A131:A135"/>
    <mergeCell ref="B131:B135"/>
    <mergeCell ref="C131:C135"/>
    <mergeCell ref="D131:D135"/>
    <mergeCell ref="E131:E135"/>
    <mergeCell ref="F131:F135"/>
    <mergeCell ref="G131:G135"/>
    <mergeCell ref="A126:A130"/>
    <mergeCell ref="B126:B130"/>
    <mergeCell ref="C126:C130"/>
    <mergeCell ref="D126:D130"/>
    <mergeCell ref="E126:E130"/>
    <mergeCell ref="F116:F120"/>
    <mergeCell ref="G116:G12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C116:C120"/>
    <mergeCell ref="D116:D120"/>
    <mergeCell ref="E116:E120"/>
    <mergeCell ref="F106:F110"/>
    <mergeCell ref="G106:G110"/>
    <mergeCell ref="A111:A115"/>
    <mergeCell ref="B111:B115"/>
    <mergeCell ref="C111:C115"/>
    <mergeCell ref="D111:D115"/>
    <mergeCell ref="E111:E115"/>
    <mergeCell ref="F111:F115"/>
    <mergeCell ref="G111:G115"/>
    <mergeCell ref="A106:A110"/>
    <mergeCell ref="B106:B110"/>
    <mergeCell ref="C106:C110"/>
    <mergeCell ref="D106:D110"/>
    <mergeCell ref="E106:E110"/>
    <mergeCell ref="F96:F100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C96:C100"/>
    <mergeCell ref="D96:D100"/>
    <mergeCell ref="E96:E100"/>
    <mergeCell ref="F86:F90"/>
    <mergeCell ref="G86:G90"/>
    <mergeCell ref="A91:A95"/>
    <mergeCell ref="B91:B95"/>
    <mergeCell ref="C91:C95"/>
    <mergeCell ref="D91:D95"/>
    <mergeCell ref="E91:E95"/>
    <mergeCell ref="F91:F95"/>
    <mergeCell ref="G91:G95"/>
    <mergeCell ref="A86:A90"/>
    <mergeCell ref="B86:B90"/>
    <mergeCell ref="C86:C90"/>
    <mergeCell ref="D86:D90"/>
    <mergeCell ref="E86:E90"/>
    <mergeCell ref="F76:F80"/>
    <mergeCell ref="G76:G8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C76:C80"/>
    <mergeCell ref="D76:D80"/>
    <mergeCell ref="E76:E80"/>
    <mergeCell ref="F66:F70"/>
    <mergeCell ref="G66:G70"/>
    <mergeCell ref="A71:A75"/>
    <mergeCell ref="B71:B75"/>
    <mergeCell ref="C71:C75"/>
    <mergeCell ref="D71:D75"/>
    <mergeCell ref="E71:E75"/>
    <mergeCell ref="F71:F75"/>
    <mergeCell ref="G71:G75"/>
    <mergeCell ref="A66:A70"/>
    <mergeCell ref="B66:B70"/>
    <mergeCell ref="C66:C70"/>
    <mergeCell ref="D66:D70"/>
    <mergeCell ref="E66:E70"/>
    <mergeCell ref="F56:F60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C56:C60"/>
    <mergeCell ref="D56:D60"/>
    <mergeCell ref="E56:E60"/>
    <mergeCell ref="F46:F50"/>
    <mergeCell ref="G46:G50"/>
    <mergeCell ref="A51:A55"/>
    <mergeCell ref="B51:B55"/>
    <mergeCell ref="C51:C55"/>
    <mergeCell ref="D51:D55"/>
    <mergeCell ref="E51:E55"/>
    <mergeCell ref="F51:F55"/>
    <mergeCell ref="G51:G55"/>
    <mergeCell ref="A46:A50"/>
    <mergeCell ref="B46:B50"/>
    <mergeCell ref="C46:C50"/>
    <mergeCell ref="D46:D50"/>
    <mergeCell ref="E46:E50"/>
    <mergeCell ref="F36:F40"/>
    <mergeCell ref="G36:G4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C36:C40"/>
    <mergeCell ref="D36:D40"/>
    <mergeCell ref="E36:E40"/>
    <mergeCell ref="F26:F30"/>
    <mergeCell ref="G26:G30"/>
    <mergeCell ref="A31:A35"/>
    <mergeCell ref="B31:B35"/>
    <mergeCell ref="C31:C35"/>
    <mergeCell ref="D31:D35"/>
    <mergeCell ref="E31:E35"/>
    <mergeCell ref="F31:F35"/>
    <mergeCell ref="G31:G35"/>
    <mergeCell ref="A26:A30"/>
    <mergeCell ref="B26:B30"/>
    <mergeCell ref="C26:C30"/>
    <mergeCell ref="D26:D30"/>
    <mergeCell ref="E26:E30"/>
    <mergeCell ref="F16:F20"/>
    <mergeCell ref="G16:G20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  <mergeCell ref="C16:C20"/>
    <mergeCell ref="D16:D20"/>
    <mergeCell ref="E16:E20"/>
    <mergeCell ref="G8:G9"/>
    <mergeCell ref="A11:A15"/>
    <mergeCell ref="B11:B15"/>
    <mergeCell ref="C11:C15"/>
    <mergeCell ref="D11:D15"/>
    <mergeCell ref="E11:E15"/>
    <mergeCell ref="F11:F15"/>
    <mergeCell ref="G11:G15"/>
    <mergeCell ref="A4:G4"/>
    <mergeCell ref="A5:G5"/>
    <mergeCell ref="A6:G6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"/>
  <sheetViews>
    <sheetView topLeftCell="A79" workbookViewId="0">
      <selection activeCell="D9" sqref="D9"/>
    </sheetView>
  </sheetViews>
  <sheetFormatPr defaultRowHeight="15"/>
  <cols>
    <col min="1" max="1" width="4.6640625" style="1" customWidth="1"/>
    <col min="2" max="2" width="59.33203125" style="1" customWidth="1"/>
    <col min="3" max="3" width="8" style="34" customWidth="1"/>
    <col min="4" max="4" width="9.33203125" style="34" customWidth="1"/>
    <col min="5" max="5" width="11.5" style="34" customWidth="1"/>
    <col min="6" max="6" width="18.1640625" style="34" customWidth="1"/>
    <col min="7" max="7" width="0.5" style="1" customWidth="1"/>
    <col min="8" max="16384" width="9.33203125" style="1"/>
  </cols>
  <sheetData>
    <row r="1" spans="1:7">
      <c r="A1" s="107" t="s">
        <v>39</v>
      </c>
      <c r="B1" s="107"/>
      <c r="C1" s="107"/>
      <c r="D1" s="107"/>
      <c r="E1" s="107"/>
      <c r="F1" s="107"/>
    </row>
    <row r="2" spans="1:7">
      <c r="A2" s="107" t="s">
        <v>40</v>
      </c>
      <c r="B2" s="107"/>
      <c r="C2" s="107"/>
      <c r="D2" s="107"/>
      <c r="E2" s="107"/>
      <c r="F2" s="107"/>
    </row>
    <row r="3" spans="1:7">
      <c r="A3" s="107" t="s">
        <v>41</v>
      </c>
      <c r="B3" s="107"/>
      <c r="C3" s="107"/>
      <c r="D3" s="107"/>
      <c r="E3" s="107"/>
      <c r="F3" s="107"/>
    </row>
    <row r="4" spans="1:7" ht="140.25" customHeight="1">
      <c r="A4" s="100" t="s">
        <v>29</v>
      </c>
      <c r="B4" s="101"/>
      <c r="C4" s="101"/>
      <c r="D4" s="101"/>
      <c r="E4" s="101"/>
      <c r="F4" s="101"/>
      <c r="G4" s="101"/>
    </row>
    <row r="5" spans="1:7" ht="47.25" customHeight="1">
      <c r="A5" s="2" t="s">
        <v>0</v>
      </c>
      <c r="B5" s="3" t="s">
        <v>1</v>
      </c>
      <c r="C5" s="6" t="s">
        <v>2</v>
      </c>
      <c r="D5" s="6" t="s">
        <v>3</v>
      </c>
      <c r="E5" s="26" t="s">
        <v>30</v>
      </c>
      <c r="F5" s="6" t="s">
        <v>4</v>
      </c>
      <c r="G5" s="7"/>
    </row>
    <row r="6" spans="1:7" ht="35.25" customHeight="1">
      <c r="A6" s="8">
        <v>1</v>
      </c>
      <c r="B6" s="8">
        <v>2</v>
      </c>
      <c r="C6" s="29">
        <v>3</v>
      </c>
      <c r="D6" s="29">
        <v>4</v>
      </c>
      <c r="E6" s="29">
        <v>5</v>
      </c>
      <c r="F6" s="29">
        <v>6</v>
      </c>
      <c r="G6" s="7"/>
    </row>
    <row r="7" spans="1:7" ht="64.5" customHeight="1">
      <c r="A7" s="5"/>
      <c r="B7" s="9" t="s">
        <v>5</v>
      </c>
      <c r="C7" s="26"/>
      <c r="D7" s="26"/>
      <c r="E7" s="26"/>
      <c r="F7" s="26"/>
      <c r="G7" s="7"/>
    </row>
    <row r="8" spans="1:7" ht="45.95" customHeight="1">
      <c r="A8" s="5"/>
      <c r="B8" s="10" t="s">
        <v>6</v>
      </c>
      <c r="C8" s="26"/>
      <c r="D8" s="26"/>
      <c r="E8" s="26"/>
      <c r="F8" s="26"/>
      <c r="G8" s="7"/>
    </row>
    <row r="9" spans="1:7" ht="47.1" customHeight="1">
      <c r="A9" s="11">
        <v>1</v>
      </c>
      <c r="B9" s="2" t="s">
        <v>7</v>
      </c>
      <c r="C9" s="26" t="s">
        <v>31</v>
      </c>
      <c r="D9" s="56">
        <v>22</v>
      </c>
      <c r="E9" s="30">
        <v>3.032</v>
      </c>
      <c r="F9" s="31">
        <v>66.7</v>
      </c>
      <c r="G9" s="7"/>
    </row>
    <row r="10" spans="1:7" ht="47.1" customHeight="1">
      <c r="A10" s="11">
        <v>2</v>
      </c>
      <c r="B10" s="2" t="s">
        <v>8</v>
      </c>
      <c r="C10" s="6" t="s">
        <v>9</v>
      </c>
      <c r="D10" s="32" t="s">
        <v>10</v>
      </c>
      <c r="E10" s="30">
        <v>5.0199999999999996</v>
      </c>
      <c r="F10" s="31">
        <v>1.99</v>
      </c>
      <c r="G10" s="7"/>
    </row>
    <row r="11" spans="1:7" ht="47.1" customHeight="1">
      <c r="A11" s="5"/>
      <c r="B11" s="10" t="s">
        <v>11</v>
      </c>
      <c r="C11" s="26"/>
      <c r="D11" s="26"/>
      <c r="E11" s="26"/>
      <c r="F11" s="26"/>
      <c r="G11" s="7"/>
    </row>
    <row r="12" spans="1:7" ht="47.1" customHeight="1">
      <c r="A12" s="11">
        <v>3</v>
      </c>
      <c r="B12" s="13" t="s">
        <v>12</v>
      </c>
      <c r="C12" s="6" t="s">
        <v>13</v>
      </c>
      <c r="D12" s="56">
        <v>11</v>
      </c>
      <c r="E12" s="56">
        <v>32.518000000000001</v>
      </c>
      <c r="F12" s="31">
        <v>357.7</v>
      </c>
      <c r="G12" s="7"/>
    </row>
    <row r="13" spans="1:7" ht="47.1" customHeight="1">
      <c r="A13" s="11">
        <v>4</v>
      </c>
      <c r="B13" s="13" t="s">
        <v>14</v>
      </c>
      <c r="C13" s="6" t="s">
        <v>13</v>
      </c>
      <c r="D13" s="56">
        <v>11</v>
      </c>
      <c r="E13" s="56">
        <v>21.297999999999998</v>
      </c>
      <c r="F13" s="31">
        <v>234.28</v>
      </c>
      <c r="G13" s="7"/>
    </row>
    <row r="14" spans="1:7" ht="45.95" customHeight="1">
      <c r="A14" s="11">
        <v>5</v>
      </c>
      <c r="B14" s="4" t="s">
        <v>15</v>
      </c>
      <c r="C14" s="26" t="s">
        <v>31</v>
      </c>
      <c r="D14" s="56">
        <v>26.6</v>
      </c>
      <c r="E14" s="56">
        <v>6.9390000000000001</v>
      </c>
      <c r="F14" s="31">
        <v>184.58</v>
      </c>
      <c r="G14" s="7"/>
    </row>
    <row r="15" spans="1:7" ht="47.1" customHeight="1">
      <c r="A15" s="11">
        <v>6</v>
      </c>
      <c r="B15" s="14" t="s">
        <v>16</v>
      </c>
      <c r="C15" s="26" t="s">
        <v>31</v>
      </c>
      <c r="D15" s="56">
        <v>26.6</v>
      </c>
      <c r="E15" s="56">
        <v>1.766</v>
      </c>
      <c r="F15" s="31">
        <v>46.98</v>
      </c>
      <c r="G15" s="7"/>
    </row>
    <row r="16" spans="1:7" ht="77.25" customHeight="1">
      <c r="A16" s="5"/>
      <c r="B16" s="15" t="s">
        <v>32</v>
      </c>
      <c r="C16" s="26"/>
      <c r="D16" s="26"/>
      <c r="E16" s="26"/>
      <c r="F16" s="26"/>
      <c r="G16" s="7"/>
    </row>
    <row r="17" spans="1:7" ht="47.1" customHeight="1">
      <c r="A17" s="5"/>
      <c r="B17" s="10" t="s">
        <v>6</v>
      </c>
      <c r="C17" s="26"/>
      <c r="D17" s="26"/>
      <c r="E17" s="26"/>
      <c r="F17" s="26"/>
      <c r="G17" s="7"/>
    </row>
    <row r="18" spans="1:7" ht="38.1" customHeight="1">
      <c r="A18" s="11">
        <v>1</v>
      </c>
      <c r="B18" s="2" t="s">
        <v>7</v>
      </c>
      <c r="C18" s="26" t="s">
        <v>31</v>
      </c>
      <c r="D18" s="56">
        <v>45.3</v>
      </c>
      <c r="E18" s="30">
        <v>3.032</v>
      </c>
      <c r="F18" s="31">
        <v>137.35</v>
      </c>
    </row>
    <row r="19" spans="1:7" ht="44.1" customHeight="1">
      <c r="A19" s="11">
        <v>2</v>
      </c>
      <c r="B19" s="2" t="s">
        <v>8</v>
      </c>
      <c r="C19" s="6" t="s">
        <v>9</v>
      </c>
      <c r="D19" s="32" t="s">
        <v>17</v>
      </c>
      <c r="E19" s="30">
        <v>5.0199999999999996</v>
      </c>
      <c r="F19" s="31">
        <v>4.09</v>
      </c>
    </row>
    <row r="20" spans="1:7" ht="44.1" customHeight="1">
      <c r="A20" s="5"/>
      <c r="B20" s="16" t="s">
        <v>11</v>
      </c>
      <c r="C20" s="26"/>
      <c r="D20" s="26"/>
      <c r="E20" s="26"/>
      <c r="F20" s="26"/>
    </row>
    <row r="21" spans="1:7" ht="45" customHeight="1">
      <c r="A21" s="11">
        <v>3</v>
      </c>
      <c r="B21" s="2" t="s">
        <v>12</v>
      </c>
      <c r="C21" s="6" t="s">
        <v>13</v>
      </c>
      <c r="D21" s="56">
        <v>25.3</v>
      </c>
      <c r="E21" s="56">
        <v>32.518000000000001</v>
      </c>
      <c r="F21" s="31">
        <v>822.71</v>
      </c>
    </row>
    <row r="22" spans="1:7" ht="44.1" customHeight="1">
      <c r="A22" s="11">
        <v>4</v>
      </c>
      <c r="B22" s="13" t="s">
        <v>14</v>
      </c>
      <c r="C22" s="6" t="s">
        <v>13</v>
      </c>
      <c r="D22" s="56">
        <v>20</v>
      </c>
      <c r="E22" s="56">
        <v>21.297999999999998</v>
      </c>
      <c r="F22" s="31">
        <v>425.96</v>
      </c>
    </row>
    <row r="23" spans="1:7" ht="45" customHeight="1">
      <c r="A23" s="11">
        <v>5</v>
      </c>
      <c r="B23" s="4" t="s">
        <v>15</v>
      </c>
      <c r="C23" s="26" t="s">
        <v>31</v>
      </c>
      <c r="D23" s="56">
        <v>43.7</v>
      </c>
      <c r="E23" s="56">
        <v>6.9390000000000001</v>
      </c>
      <c r="F23" s="31">
        <v>303.23</v>
      </c>
    </row>
    <row r="24" spans="1:7" ht="44.1" customHeight="1">
      <c r="A24" s="11">
        <v>6</v>
      </c>
      <c r="B24" s="14" t="s">
        <v>16</v>
      </c>
      <c r="C24" s="26" t="s">
        <v>31</v>
      </c>
      <c r="D24" s="56">
        <v>43.7</v>
      </c>
      <c r="E24" s="56">
        <v>1.766</v>
      </c>
      <c r="F24" s="31">
        <v>77.17</v>
      </c>
    </row>
    <row r="25" spans="1:7" ht="66" customHeight="1">
      <c r="A25" s="5"/>
      <c r="B25" s="5" t="s">
        <v>33</v>
      </c>
      <c r="C25" s="26"/>
      <c r="D25" s="26"/>
      <c r="E25" s="26"/>
      <c r="F25" s="26"/>
    </row>
    <row r="26" spans="1:7" ht="45" customHeight="1">
      <c r="A26" s="5"/>
      <c r="B26" s="10" t="s">
        <v>6</v>
      </c>
      <c r="C26" s="26"/>
      <c r="D26" s="26"/>
      <c r="E26" s="26"/>
      <c r="F26" s="26"/>
    </row>
    <row r="27" spans="1:7" ht="44.1" customHeight="1">
      <c r="A27" s="11">
        <v>1</v>
      </c>
      <c r="B27" s="2" t="s">
        <v>7</v>
      </c>
      <c r="C27" s="26" t="s">
        <v>31</v>
      </c>
      <c r="D27" s="56">
        <v>20</v>
      </c>
      <c r="E27" s="30">
        <v>3.032</v>
      </c>
      <c r="F27" s="31">
        <v>60.64</v>
      </c>
    </row>
    <row r="28" spans="1:7" ht="45" customHeight="1">
      <c r="A28" s="11">
        <v>2</v>
      </c>
      <c r="B28" s="2" t="s">
        <v>8</v>
      </c>
      <c r="C28" s="6" t="s">
        <v>9</v>
      </c>
      <c r="D28" s="32" t="s">
        <v>18</v>
      </c>
      <c r="E28" s="30">
        <v>5.0199999999999996</v>
      </c>
      <c r="F28" s="31">
        <v>1.81</v>
      </c>
    </row>
    <row r="29" spans="1:7" ht="44.1" customHeight="1">
      <c r="A29" s="5"/>
      <c r="B29" s="16" t="s">
        <v>11</v>
      </c>
      <c r="C29" s="26"/>
      <c r="D29" s="26"/>
      <c r="E29" s="26"/>
      <c r="F29" s="26"/>
    </row>
    <row r="30" spans="1:7" ht="45" customHeight="1">
      <c r="A30" s="11">
        <v>3</v>
      </c>
      <c r="B30" s="2" t="s">
        <v>12</v>
      </c>
      <c r="C30" s="6" t="s">
        <v>13</v>
      </c>
      <c r="D30" s="56">
        <v>7.55</v>
      </c>
      <c r="E30" s="56">
        <v>32.518000000000001</v>
      </c>
      <c r="F30" s="31">
        <v>245.51</v>
      </c>
    </row>
    <row r="31" spans="1:7" ht="44.1" customHeight="1">
      <c r="A31" s="11">
        <v>4</v>
      </c>
      <c r="B31" s="2" t="s">
        <v>14</v>
      </c>
      <c r="C31" s="6" t="s">
        <v>13</v>
      </c>
      <c r="D31" s="56">
        <v>12.45</v>
      </c>
      <c r="E31" s="56">
        <v>21.297999999999998</v>
      </c>
      <c r="F31" s="31">
        <v>265.16000000000003</v>
      </c>
    </row>
    <row r="32" spans="1:7" ht="26.85" customHeight="1">
      <c r="A32" s="17">
        <v>5</v>
      </c>
      <c r="B32" s="18" t="s">
        <v>15</v>
      </c>
      <c r="C32" s="27" t="s">
        <v>31</v>
      </c>
      <c r="D32" s="58">
        <v>19.3</v>
      </c>
      <c r="E32" s="58">
        <v>6.9390000000000001</v>
      </c>
      <c r="F32" s="20">
        <v>133.91999999999999</v>
      </c>
    </row>
    <row r="33" spans="1:6" ht="44.1" customHeight="1">
      <c r="A33" s="11">
        <v>6</v>
      </c>
      <c r="B33" s="14" t="s">
        <v>16</v>
      </c>
      <c r="C33" s="26" t="s">
        <v>31</v>
      </c>
      <c r="D33" s="56">
        <v>21.1</v>
      </c>
      <c r="E33" s="56">
        <v>1.766</v>
      </c>
      <c r="F33" s="31">
        <v>37.26</v>
      </c>
    </row>
    <row r="34" spans="1:6" ht="64.5" customHeight="1">
      <c r="A34" s="5"/>
      <c r="B34" s="5" t="s">
        <v>34</v>
      </c>
      <c r="C34" s="26"/>
      <c r="D34" s="26"/>
      <c r="E34" s="26"/>
      <c r="F34" s="26"/>
    </row>
    <row r="35" spans="1:6" ht="44.1" customHeight="1">
      <c r="A35" s="5"/>
      <c r="B35" s="16" t="s">
        <v>6</v>
      </c>
      <c r="C35" s="26"/>
      <c r="D35" s="26"/>
      <c r="E35" s="26"/>
      <c r="F35" s="26"/>
    </row>
    <row r="36" spans="1:6" ht="45" customHeight="1">
      <c r="A36" s="11">
        <v>1</v>
      </c>
      <c r="B36" s="2" t="s">
        <v>7</v>
      </c>
      <c r="C36" s="26" t="s">
        <v>31</v>
      </c>
      <c r="D36" s="56">
        <v>20.45</v>
      </c>
      <c r="E36" s="30">
        <v>3.032</v>
      </c>
      <c r="F36" s="31">
        <v>62</v>
      </c>
    </row>
    <row r="37" spans="1:6" ht="44.1" customHeight="1">
      <c r="A37" s="11">
        <v>2</v>
      </c>
      <c r="B37" s="2" t="s">
        <v>8</v>
      </c>
      <c r="C37" s="6" t="s">
        <v>9</v>
      </c>
      <c r="D37" s="32" t="s">
        <v>19</v>
      </c>
      <c r="E37" s="30">
        <v>5.0199999999999996</v>
      </c>
      <c r="F37" s="31">
        <v>1.85</v>
      </c>
    </row>
    <row r="38" spans="1:6" ht="44.1" customHeight="1">
      <c r="A38" s="5"/>
      <c r="B38" s="16" t="s">
        <v>11</v>
      </c>
      <c r="C38" s="26"/>
      <c r="D38" s="26"/>
      <c r="E38" s="26"/>
      <c r="F38" s="26"/>
    </row>
    <row r="39" spans="1:6" ht="45" customHeight="1">
      <c r="A39" s="11">
        <v>3</v>
      </c>
      <c r="B39" s="2" t="s">
        <v>12</v>
      </c>
      <c r="C39" s="6" t="s">
        <v>13</v>
      </c>
      <c r="D39" s="30">
        <v>7.95</v>
      </c>
      <c r="E39" s="56">
        <v>32.518000000000001</v>
      </c>
      <c r="F39" s="31">
        <v>258.52</v>
      </c>
    </row>
    <row r="40" spans="1:6" ht="44.1" customHeight="1">
      <c r="A40" s="11">
        <v>4</v>
      </c>
      <c r="B40" s="13" t="s">
        <v>14</v>
      </c>
      <c r="C40" s="6" t="s">
        <v>13</v>
      </c>
      <c r="D40" s="56">
        <v>12.5</v>
      </c>
      <c r="E40" s="56">
        <v>21.297999999999998</v>
      </c>
      <c r="F40" s="31">
        <v>266.23</v>
      </c>
    </row>
    <row r="41" spans="1:6" ht="45" customHeight="1">
      <c r="A41" s="11">
        <v>5</v>
      </c>
      <c r="B41" s="4" t="s">
        <v>15</v>
      </c>
      <c r="C41" s="26" t="s">
        <v>31</v>
      </c>
      <c r="D41" s="56">
        <v>22.1</v>
      </c>
      <c r="E41" s="56">
        <v>6.9390000000000001</v>
      </c>
      <c r="F41" s="31">
        <v>153.35</v>
      </c>
    </row>
    <row r="42" spans="1:6" ht="44.1" customHeight="1">
      <c r="A42" s="11">
        <v>6</v>
      </c>
      <c r="B42" s="14" t="s">
        <v>16</v>
      </c>
      <c r="C42" s="26" t="s">
        <v>31</v>
      </c>
      <c r="D42" s="56">
        <v>34.299999999999997</v>
      </c>
      <c r="E42" s="56">
        <v>1.766</v>
      </c>
      <c r="F42" s="31">
        <v>60.57</v>
      </c>
    </row>
    <row r="43" spans="1:6" ht="63.75" customHeight="1">
      <c r="A43" s="5"/>
      <c r="B43" s="9" t="s">
        <v>77</v>
      </c>
      <c r="C43" s="26"/>
      <c r="D43" s="26"/>
      <c r="E43" s="26"/>
      <c r="F43" s="26"/>
    </row>
    <row r="44" spans="1:6" ht="45" customHeight="1">
      <c r="A44" s="5"/>
      <c r="B44" s="10" t="s">
        <v>6</v>
      </c>
      <c r="C44" s="26"/>
      <c r="D44" s="26"/>
      <c r="E44" s="26"/>
      <c r="F44" s="26"/>
    </row>
    <row r="45" spans="1:6" ht="44.1" customHeight="1">
      <c r="A45" s="11">
        <v>1</v>
      </c>
      <c r="B45" s="2" t="s">
        <v>7</v>
      </c>
      <c r="C45" s="26" t="s">
        <v>31</v>
      </c>
      <c r="D45" s="55">
        <v>27.6</v>
      </c>
      <c r="E45" s="30">
        <v>3.032</v>
      </c>
      <c r="F45" s="30">
        <v>83.683000000000007</v>
      </c>
    </row>
    <row r="46" spans="1:6" ht="44.85" customHeight="1">
      <c r="A46" s="11">
        <v>2</v>
      </c>
      <c r="B46" s="2" t="s">
        <v>8</v>
      </c>
      <c r="C46" s="6" t="s">
        <v>9</v>
      </c>
      <c r="D46" s="32">
        <v>0.497</v>
      </c>
      <c r="E46" s="30">
        <v>5.0199999999999996</v>
      </c>
      <c r="F46" s="30">
        <v>2.4950000000000001</v>
      </c>
    </row>
    <row r="47" spans="1:6" ht="45" customHeight="1">
      <c r="A47" s="5"/>
      <c r="B47" s="16" t="s">
        <v>11</v>
      </c>
      <c r="C47" s="26"/>
      <c r="D47" s="26"/>
      <c r="E47" s="26"/>
      <c r="F47" s="57"/>
    </row>
    <row r="48" spans="1:6" ht="44.1" customHeight="1">
      <c r="A48" s="11">
        <v>3</v>
      </c>
      <c r="B48" s="2" t="s">
        <v>12</v>
      </c>
      <c r="C48" s="6" t="s">
        <v>13</v>
      </c>
      <c r="D48" s="55">
        <v>12.6</v>
      </c>
      <c r="E48" s="56">
        <v>32.518000000000001</v>
      </c>
      <c r="F48" s="30">
        <v>409.72699999999998</v>
      </c>
    </row>
    <row r="49" spans="1:6" ht="44.1" customHeight="1">
      <c r="A49" s="11">
        <v>4</v>
      </c>
      <c r="B49" s="13" t="s">
        <v>14</v>
      </c>
      <c r="C49" s="6" t="s">
        <v>13</v>
      </c>
      <c r="D49" s="55">
        <v>15</v>
      </c>
      <c r="E49" s="56">
        <v>21.297999999999998</v>
      </c>
      <c r="F49" s="30">
        <v>319.47000000000003</v>
      </c>
    </row>
    <row r="50" spans="1:6" ht="45" customHeight="1">
      <c r="A50" s="11">
        <v>5</v>
      </c>
      <c r="B50" s="4" t="s">
        <v>15</v>
      </c>
      <c r="C50" s="26" t="s">
        <v>31</v>
      </c>
      <c r="D50" s="55">
        <v>27.6</v>
      </c>
      <c r="E50" s="56">
        <v>6.9390000000000001</v>
      </c>
      <c r="F50" s="30">
        <v>191.51599999999999</v>
      </c>
    </row>
    <row r="51" spans="1:6" ht="44.1" customHeight="1">
      <c r="A51" s="11">
        <v>6</v>
      </c>
      <c r="B51" s="14" t="s">
        <v>16</v>
      </c>
      <c r="C51" s="26" t="s">
        <v>31</v>
      </c>
      <c r="D51" s="55">
        <v>27.6</v>
      </c>
      <c r="E51" s="56">
        <v>1.766</v>
      </c>
      <c r="F51" s="30">
        <v>48.741999999999997</v>
      </c>
    </row>
    <row r="52" spans="1:6" ht="69" customHeight="1">
      <c r="A52" s="5"/>
      <c r="B52" s="9" t="s">
        <v>20</v>
      </c>
      <c r="C52" s="26"/>
      <c r="D52" s="26"/>
      <c r="E52" s="26"/>
      <c r="F52" s="26"/>
    </row>
    <row r="53" spans="1:6" ht="44.1" customHeight="1">
      <c r="A53" s="5"/>
      <c r="B53" s="16" t="s">
        <v>6</v>
      </c>
      <c r="C53" s="26"/>
      <c r="D53" s="26"/>
      <c r="E53" s="26"/>
      <c r="F53" s="26"/>
    </row>
    <row r="54" spans="1:6" ht="44.1" customHeight="1">
      <c r="A54" s="11">
        <v>1</v>
      </c>
      <c r="B54" s="2" t="s">
        <v>7</v>
      </c>
      <c r="C54" s="26" t="s">
        <v>31</v>
      </c>
      <c r="D54" s="56">
        <v>114</v>
      </c>
      <c r="E54" s="30">
        <v>3.032</v>
      </c>
      <c r="F54" s="32" t="s">
        <v>21</v>
      </c>
    </row>
    <row r="55" spans="1:6" ht="45" customHeight="1">
      <c r="A55" s="11">
        <v>2</v>
      </c>
      <c r="B55" s="2" t="s">
        <v>8</v>
      </c>
      <c r="C55" s="6" t="s">
        <v>9</v>
      </c>
      <c r="D55" s="30">
        <v>2.052</v>
      </c>
      <c r="E55" s="30">
        <v>5.0199999999999996</v>
      </c>
      <c r="F55" s="31">
        <v>10.3</v>
      </c>
    </row>
    <row r="56" spans="1:6" ht="44.1" customHeight="1">
      <c r="A56" s="5"/>
      <c r="B56" s="16" t="s">
        <v>11</v>
      </c>
      <c r="C56" s="26"/>
      <c r="D56" s="26"/>
      <c r="E56" s="26"/>
      <c r="F56" s="26"/>
    </row>
    <row r="57" spans="1:6" ht="45" customHeight="1">
      <c r="A57" s="11">
        <v>3</v>
      </c>
      <c r="B57" s="2" t="s">
        <v>12</v>
      </c>
      <c r="C57" s="6" t="s">
        <v>13</v>
      </c>
      <c r="D57" s="30">
        <v>8.4499999999999993</v>
      </c>
      <c r="E57" s="56">
        <v>32.518000000000001</v>
      </c>
      <c r="F57" s="31">
        <v>274.77999999999997</v>
      </c>
    </row>
    <row r="58" spans="1:6" ht="44.1" customHeight="1">
      <c r="A58" s="11">
        <v>4</v>
      </c>
      <c r="B58" s="2" t="s">
        <v>14</v>
      </c>
      <c r="C58" s="6" t="s">
        <v>13</v>
      </c>
      <c r="D58" s="56">
        <v>105.55</v>
      </c>
      <c r="E58" s="56">
        <v>21.297999999999998</v>
      </c>
      <c r="F58" s="31">
        <v>2248</v>
      </c>
    </row>
    <row r="59" spans="1:6" ht="45" customHeight="1">
      <c r="A59" s="11">
        <v>5</v>
      </c>
      <c r="B59" s="4" t="s">
        <v>15</v>
      </c>
      <c r="C59" s="26" t="s">
        <v>31</v>
      </c>
      <c r="D59" s="56">
        <v>29.98</v>
      </c>
      <c r="E59" s="56">
        <v>6.9390000000000001</v>
      </c>
      <c r="F59" s="31">
        <v>208.03</v>
      </c>
    </row>
    <row r="60" spans="1:6" ht="44.1" customHeight="1">
      <c r="A60" s="11">
        <v>6</v>
      </c>
      <c r="B60" s="14" t="s">
        <v>16</v>
      </c>
      <c r="C60" s="26" t="s">
        <v>31</v>
      </c>
      <c r="D60" s="56">
        <v>34.299999999999997</v>
      </c>
      <c r="E60" s="56">
        <v>1.766</v>
      </c>
      <c r="F60" s="31">
        <v>60.57</v>
      </c>
    </row>
    <row r="61" spans="1:6" ht="42.75" customHeight="1">
      <c r="A61" s="19"/>
      <c r="B61" s="21" t="s">
        <v>37</v>
      </c>
      <c r="C61" s="27"/>
      <c r="D61" s="27"/>
      <c r="E61" s="27"/>
      <c r="F61" s="27"/>
    </row>
    <row r="62" spans="1:6" ht="44.1" customHeight="1">
      <c r="A62" s="5"/>
      <c r="B62" s="16" t="s">
        <v>6</v>
      </c>
      <c r="C62" s="26"/>
      <c r="D62" s="26"/>
      <c r="E62" s="26"/>
      <c r="F62" s="26"/>
    </row>
    <row r="63" spans="1:6" ht="45" customHeight="1">
      <c r="A63" s="11">
        <v>1</v>
      </c>
      <c r="B63" s="2" t="s">
        <v>7</v>
      </c>
      <c r="C63" s="26" t="s">
        <v>31</v>
      </c>
      <c r="D63" s="56">
        <v>169.1</v>
      </c>
      <c r="E63" s="30">
        <v>3.032</v>
      </c>
      <c r="F63" s="31">
        <v>512.71</v>
      </c>
    </row>
    <row r="64" spans="1:6" ht="44.1" customHeight="1">
      <c r="A64" s="11">
        <v>2</v>
      </c>
      <c r="B64" s="2" t="s">
        <v>8</v>
      </c>
      <c r="C64" s="6" t="s">
        <v>9</v>
      </c>
      <c r="D64" s="30">
        <v>3.044</v>
      </c>
      <c r="E64" s="30">
        <v>5.0199999999999996</v>
      </c>
      <c r="F64" s="31">
        <v>15.28</v>
      </c>
    </row>
    <row r="65" spans="1:6" ht="44.1" customHeight="1">
      <c r="A65" s="5"/>
      <c r="B65" s="16" t="s">
        <v>11</v>
      </c>
      <c r="C65" s="26"/>
      <c r="D65" s="26"/>
      <c r="E65" s="26"/>
      <c r="F65" s="26"/>
    </row>
    <row r="66" spans="1:6" ht="45" customHeight="1">
      <c r="A66" s="11">
        <v>3</v>
      </c>
      <c r="B66" s="2" t="s">
        <v>12</v>
      </c>
      <c r="C66" s="6" t="s">
        <v>13</v>
      </c>
      <c r="D66" s="56">
        <v>11.7</v>
      </c>
      <c r="E66" s="56">
        <v>32.518000000000001</v>
      </c>
      <c r="F66" s="32" t="s">
        <v>22</v>
      </c>
    </row>
    <row r="67" spans="1:6" ht="44.1" customHeight="1">
      <c r="A67" s="11">
        <v>4</v>
      </c>
      <c r="B67" s="13" t="s">
        <v>14</v>
      </c>
      <c r="C67" s="6" t="s">
        <v>13</v>
      </c>
      <c r="D67" s="56">
        <v>157.4</v>
      </c>
      <c r="E67" s="56">
        <v>21.297999999999998</v>
      </c>
      <c r="F67" s="31">
        <v>3352.31</v>
      </c>
    </row>
    <row r="68" spans="1:6" ht="45" customHeight="1">
      <c r="A68" s="11">
        <v>5</v>
      </c>
      <c r="B68" s="4" t="s">
        <v>15</v>
      </c>
      <c r="C68" s="26" t="s">
        <v>31</v>
      </c>
      <c r="D68" s="56">
        <v>44.82</v>
      </c>
      <c r="E68" s="56">
        <v>6.9390000000000001</v>
      </c>
      <c r="F68" s="31">
        <v>311.01</v>
      </c>
    </row>
    <row r="69" spans="1:6" ht="44.1" customHeight="1">
      <c r="A69" s="11">
        <v>6</v>
      </c>
      <c r="B69" s="14" t="s">
        <v>16</v>
      </c>
      <c r="C69" s="26" t="s">
        <v>31</v>
      </c>
      <c r="D69" s="56">
        <v>44.82</v>
      </c>
      <c r="E69" s="56">
        <v>1.766</v>
      </c>
      <c r="F69" s="31">
        <v>79.150000000000006</v>
      </c>
    </row>
    <row r="70" spans="1:6" ht="67.5" customHeight="1">
      <c r="A70" s="5"/>
      <c r="B70" s="22" t="s">
        <v>35</v>
      </c>
      <c r="C70" s="26"/>
      <c r="D70" s="26"/>
      <c r="E70" s="26"/>
      <c r="F70" s="26"/>
    </row>
    <row r="71" spans="1:6" ht="44.1" customHeight="1">
      <c r="A71" s="5"/>
      <c r="B71" s="16" t="s">
        <v>6</v>
      </c>
      <c r="C71" s="26"/>
      <c r="D71" s="26"/>
      <c r="E71" s="26"/>
      <c r="F71" s="26"/>
    </row>
    <row r="72" spans="1:6" ht="44.1" customHeight="1">
      <c r="A72" s="11">
        <v>1</v>
      </c>
      <c r="B72" s="2" t="s">
        <v>7</v>
      </c>
      <c r="C72" s="26" t="s">
        <v>31</v>
      </c>
      <c r="D72" s="56">
        <v>27.3</v>
      </c>
      <c r="E72" s="30">
        <v>3.032</v>
      </c>
      <c r="F72" s="31">
        <v>82.77</v>
      </c>
    </row>
    <row r="73" spans="1:6" ht="45" customHeight="1">
      <c r="A73" s="11">
        <v>2</v>
      </c>
      <c r="B73" s="2" t="s">
        <v>8</v>
      </c>
      <c r="C73" s="6" t="s">
        <v>9</v>
      </c>
      <c r="D73" s="32" t="s">
        <v>23</v>
      </c>
      <c r="E73" s="30">
        <v>5.0199999999999996</v>
      </c>
      <c r="F73" s="31">
        <v>2.46</v>
      </c>
    </row>
    <row r="74" spans="1:6" ht="44.1" customHeight="1">
      <c r="A74" s="5"/>
      <c r="B74" s="16" t="s">
        <v>11</v>
      </c>
      <c r="C74" s="26"/>
      <c r="D74" s="26"/>
      <c r="E74" s="26"/>
      <c r="F74" s="26"/>
    </row>
    <row r="75" spans="1:6" ht="42.75">
      <c r="A75" s="23">
        <v>3</v>
      </c>
      <c r="B75" s="24" t="s">
        <v>12</v>
      </c>
      <c r="C75" s="28" t="s">
        <v>13</v>
      </c>
      <c r="D75" s="58">
        <v>13.65</v>
      </c>
      <c r="E75" s="58">
        <v>32.518000000000001</v>
      </c>
      <c r="F75" s="20">
        <v>443.87</v>
      </c>
    </row>
    <row r="76" spans="1:6" ht="44.1" customHeight="1">
      <c r="A76" s="11">
        <v>4</v>
      </c>
      <c r="B76" s="13" t="s">
        <v>14</v>
      </c>
      <c r="C76" s="6" t="s">
        <v>13</v>
      </c>
      <c r="D76" s="56">
        <v>13.65</v>
      </c>
      <c r="E76" s="56">
        <v>21.297999999999998</v>
      </c>
      <c r="F76" s="32" t="s">
        <v>24</v>
      </c>
    </row>
    <row r="77" spans="1:6" ht="45" customHeight="1">
      <c r="A77" s="11">
        <v>5</v>
      </c>
      <c r="B77" s="4" t="s">
        <v>15</v>
      </c>
      <c r="C77" s="26" t="s">
        <v>31</v>
      </c>
      <c r="D77" s="56">
        <v>10.74</v>
      </c>
      <c r="E77" s="56">
        <v>6.9390000000000001</v>
      </c>
      <c r="F77" s="31">
        <v>74.52</v>
      </c>
    </row>
    <row r="78" spans="1:6" ht="44.1" customHeight="1">
      <c r="A78" s="11">
        <v>6</v>
      </c>
      <c r="B78" s="14" t="s">
        <v>16</v>
      </c>
      <c r="C78" s="26" t="s">
        <v>31</v>
      </c>
      <c r="D78" s="56">
        <v>25.14</v>
      </c>
      <c r="E78" s="56">
        <v>1.766</v>
      </c>
      <c r="F78" s="31">
        <v>44.4</v>
      </c>
    </row>
    <row r="79" spans="1:6" ht="75">
      <c r="A79" s="5"/>
      <c r="B79" s="15" t="s">
        <v>36</v>
      </c>
      <c r="C79" s="26"/>
      <c r="D79" s="26"/>
      <c r="E79" s="26"/>
      <c r="F79" s="26"/>
    </row>
    <row r="80" spans="1:6" ht="44.1" customHeight="1">
      <c r="A80" s="5"/>
      <c r="B80" s="16" t="s">
        <v>6</v>
      </c>
      <c r="C80" s="26"/>
      <c r="D80" s="26"/>
      <c r="E80" s="26"/>
      <c r="F80" s="26"/>
    </row>
    <row r="81" spans="1:7" ht="45" customHeight="1">
      <c r="A81" s="11">
        <v>1</v>
      </c>
      <c r="B81" s="2" t="s">
        <v>7</v>
      </c>
      <c r="C81" s="26" t="s">
        <v>31</v>
      </c>
      <c r="D81" s="56">
        <v>85.5</v>
      </c>
      <c r="E81" s="30">
        <v>3.032</v>
      </c>
      <c r="F81" s="31">
        <v>259.24</v>
      </c>
    </row>
    <row r="82" spans="1:7" ht="44.1" customHeight="1">
      <c r="A82" s="11">
        <v>2</v>
      </c>
      <c r="B82" s="2" t="s">
        <v>8</v>
      </c>
      <c r="C82" s="6" t="s">
        <v>9</v>
      </c>
      <c r="D82" s="56">
        <v>1.5389999999999999</v>
      </c>
      <c r="E82" s="30">
        <v>5.0199999999999996</v>
      </c>
      <c r="F82" s="31">
        <v>7.73</v>
      </c>
    </row>
    <row r="83" spans="1:7" ht="44.1" customHeight="1">
      <c r="A83" s="5"/>
      <c r="B83" s="16" t="s">
        <v>11</v>
      </c>
      <c r="C83" s="26"/>
      <c r="D83" s="26"/>
      <c r="E83" s="26"/>
      <c r="F83" s="26"/>
    </row>
    <row r="84" spans="1:7" ht="45" customHeight="1">
      <c r="A84" s="11">
        <v>3</v>
      </c>
      <c r="B84" s="2" t="s">
        <v>12</v>
      </c>
      <c r="C84" s="6" t="s">
        <v>13</v>
      </c>
      <c r="D84" s="56">
        <v>31.2</v>
      </c>
      <c r="E84" s="56">
        <v>32.518000000000001</v>
      </c>
      <c r="F84" s="31">
        <v>1014.56</v>
      </c>
    </row>
    <row r="85" spans="1:7" ht="44.1" customHeight="1">
      <c r="A85" s="11">
        <v>4</v>
      </c>
      <c r="B85" s="13" t="s">
        <v>14</v>
      </c>
      <c r="C85" s="6" t="s">
        <v>13</v>
      </c>
      <c r="D85" s="56">
        <v>54.3</v>
      </c>
      <c r="E85" s="56">
        <v>21.297999999999998</v>
      </c>
      <c r="F85" s="31">
        <v>1156.48</v>
      </c>
    </row>
    <row r="86" spans="1:7" ht="45" customHeight="1">
      <c r="A86" s="11">
        <v>5</v>
      </c>
      <c r="B86" s="4" t="s">
        <v>15</v>
      </c>
      <c r="C86" s="26" t="s">
        <v>31</v>
      </c>
      <c r="D86" s="56">
        <v>92</v>
      </c>
      <c r="E86" s="56">
        <v>6.9390000000000001</v>
      </c>
      <c r="F86" s="31">
        <v>638.39</v>
      </c>
    </row>
    <row r="87" spans="1:7" ht="44.1" customHeight="1">
      <c r="A87" s="11">
        <v>6</v>
      </c>
      <c r="B87" s="14" t="s">
        <v>16</v>
      </c>
      <c r="C87" s="26" t="s">
        <v>31</v>
      </c>
      <c r="D87" s="56">
        <v>92</v>
      </c>
      <c r="E87" s="56">
        <v>1.766</v>
      </c>
      <c r="F87" s="31">
        <v>162.47</v>
      </c>
    </row>
    <row r="88" spans="1:7" ht="58.5" customHeight="1">
      <c r="A88" s="5"/>
      <c r="B88" s="35" t="s">
        <v>38</v>
      </c>
      <c r="C88" s="26"/>
      <c r="D88" s="26"/>
      <c r="E88" s="26"/>
      <c r="F88" s="26"/>
    </row>
    <row r="89" spans="1:7" ht="45" customHeight="1">
      <c r="A89" s="5"/>
      <c r="B89" s="10" t="s">
        <v>6</v>
      </c>
      <c r="C89" s="26"/>
      <c r="D89" s="26"/>
      <c r="E89" s="26"/>
      <c r="F89" s="26"/>
    </row>
    <row r="90" spans="1:7" ht="36" customHeight="1">
      <c r="A90" s="11">
        <v>1</v>
      </c>
      <c r="B90" s="2" t="s">
        <v>7</v>
      </c>
      <c r="C90" s="26" t="s">
        <v>31</v>
      </c>
      <c r="D90" s="56">
        <v>44</v>
      </c>
      <c r="E90" s="30">
        <v>3.032</v>
      </c>
      <c r="F90" s="31">
        <v>133.41</v>
      </c>
      <c r="G90" s="7"/>
    </row>
    <row r="91" spans="1:7" ht="44.1" customHeight="1">
      <c r="A91" s="11">
        <v>2</v>
      </c>
      <c r="B91" s="2" t="s">
        <v>8</v>
      </c>
      <c r="C91" s="6" t="s">
        <v>9</v>
      </c>
      <c r="D91" s="32" t="s">
        <v>25</v>
      </c>
      <c r="E91" s="30">
        <v>5.0199999999999996</v>
      </c>
      <c r="F91" s="31">
        <v>3.98</v>
      </c>
      <c r="G91" s="7"/>
    </row>
    <row r="92" spans="1:7" ht="45" customHeight="1">
      <c r="A92" s="5"/>
      <c r="B92" s="16" t="s">
        <v>11</v>
      </c>
      <c r="C92" s="26"/>
      <c r="D92" s="26"/>
      <c r="E92" s="26"/>
      <c r="F92" s="26"/>
      <c r="G92" s="7"/>
    </row>
    <row r="93" spans="1:7" ht="44.1" customHeight="1">
      <c r="A93" s="11">
        <v>3</v>
      </c>
      <c r="B93" s="2" t="s">
        <v>12</v>
      </c>
      <c r="C93" s="6" t="s">
        <v>13</v>
      </c>
      <c r="D93" s="56">
        <v>22.75</v>
      </c>
      <c r="E93" s="56">
        <v>32.518000000000001</v>
      </c>
      <c r="F93" s="31">
        <v>739.78</v>
      </c>
      <c r="G93" s="7"/>
    </row>
    <row r="94" spans="1:7" ht="44.1" customHeight="1">
      <c r="A94" s="11">
        <v>4</v>
      </c>
      <c r="B94" s="13" t="s">
        <v>14</v>
      </c>
      <c r="C94" s="6" t="s">
        <v>13</v>
      </c>
      <c r="D94" s="56">
        <v>21.25</v>
      </c>
      <c r="E94" s="56">
        <v>21.297999999999998</v>
      </c>
      <c r="F94" s="31">
        <v>452.58</v>
      </c>
      <c r="G94" s="7"/>
    </row>
    <row r="95" spans="1:7" ht="45" customHeight="1">
      <c r="A95" s="11">
        <v>5</v>
      </c>
      <c r="B95" s="4" t="s">
        <v>15</v>
      </c>
      <c r="C95" s="26" t="s">
        <v>31</v>
      </c>
      <c r="D95" s="56">
        <v>48.6</v>
      </c>
      <c r="E95" s="56">
        <v>6.9390000000000001</v>
      </c>
      <c r="F95" s="31">
        <v>337.24</v>
      </c>
      <c r="G95" s="7"/>
    </row>
    <row r="96" spans="1:7" ht="44.1" customHeight="1">
      <c r="A96" s="11">
        <v>6</v>
      </c>
      <c r="B96" s="14" t="s">
        <v>16</v>
      </c>
      <c r="C96" s="26" t="s">
        <v>31</v>
      </c>
      <c r="D96" s="56">
        <v>48.6</v>
      </c>
      <c r="E96" s="56">
        <v>1.766</v>
      </c>
      <c r="F96" s="31">
        <v>85.83</v>
      </c>
      <c r="G96" s="7"/>
    </row>
    <row r="97" spans="1:7" ht="30" customHeight="1">
      <c r="A97" s="5"/>
      <c r="B97" s="102" t="s">
        <v>26</v>
      </c>
      <c r="C97" s="103"/>
      <c r="D97" s="103"/>
      <c r="E97" s="104"/>
      <c r="F97" s="53">
        <v>18993.870999999999</v>
      </c>
      <c r="G97" s="7"/>
    </row>
    <row r="98" spans="1:7" ht="39" customHeight="1">
      <c r="A98" s="5"/>
      <c r="B98" s="16" t="s">
        <v>27</v>
      </c>
      <c r="C98" s="33">
        <v>0.2</v>
      </c>
      <c r="D98" s="26"/>
      <c r="E98" s="26"/>
      <c r="F98" s="54">
        <f>+F97*C98</f>
        <v>3798.7741999999998</v>
      </c>
      <c r="G98" s="7"/>
    </row>
    <row r="99" spans="1:7" ht="22.5" customHeight="1">
      <c r="A99" s="12"/>
      <c r="B99" s="16" t="s">
        <v>28</v>
      </c>
      <c r="C99" s="26"/>
      <c r="D99" s="26"/>
      <c r="E99" s="26"/>
      <c r="F99" s="53">
        <v>22792.646000000001</v>
      </c>
      <c r="G99" s="25"/>
    </row>
    <row r="100" spans="1:7" ht="37.5" customHeight="1">
      <c r="A100" s="105" t="s">
        <v>42</v>
      </c>
      <c r="B100" s="106"/>
      <c r="C100" s="106"/>
      <c r="D100" s="106"/>
      <c r="E100" s="106"/>
      <c r="F100" s="106"/>
      <c r="G100" s="106"/>
    </row>
  </sheetData>
  <mergeCells count="6">
    <mergeCell ref="A4:G4"/>
    <mergeCell ref="B97:E97"/>
    <mergeCell ref="A100:G100"/>
    <mergeCell ref="A1:F1"/>
    <mergeCell ref="A2:F2"/>
    <mergeCell ref="A3:F3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y6hLOL9mAIzvOvRcMoD7Uw6qIDFedqcvgscgMh/dQKA=</DigestValue>
    </Reference>
    <Reference Type="http://www.w3.org/2000/09/xmldsig#Object" URI="#idOfficeObject">
      <DigestMethod Algorithm="http://www.w3.org/2001/04/xmlenc#sha256"/>
      <DigestValue>f4abwonBw3wJ8Q8Qmz3aZFOL1FwILmNZ1OKHH/1SXZw=</DigestValue>
    </Reference>
    <Reference Type="http://www.w3.org/2000/09/xmldsig#Object" URI="#idValidSigLnImg">
      <DigestMethod Algorithm="http://www.w3.org/2001/04/xmlenc#sha256"/>
      <DigestValue>hQPDpeSaYuN5he4JNT9uFUDkbzn92rlX0RGd2TjAvzU=</DigestValue>
    </Reference>
    <Reference Type="http://www.w3.org/2000/09/xmldsig#Object" URI="#idInvalidSigLnImg">
      <DigestMethod Algorithm="http://www.w3.org/2001/04/xmlenc#sha256"/>
      <DigestValue>FhzBU0+ZykqC9eAcakVC5VsSPkxoBLBKrGHVcCZeAUs=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WItkOpelJc92j6FsvBFTcDiK8jJOLV0ng6kHpiManQ0=</DigestValue>
    </Reference>
  </SignedInfo>
  <SignatureValue Id="idPackageSignature-signature-value">d/ZxEDR6c3z2xNh+B+QaFxdTPoLiO2ywKTkv7G8OER776pqbMf4SskkdwyjKRZMghNPz8UEpnWXVil5GiyK5Dy1mfpjs/Nr6t1qEiC1hxnJ1F8h7y6krgzvV2gy5xbIe/FWLLRg/BCJI7yqM36ICveX7hEr7GBqIq909rFi+dfeng872p8S2lrHsq00mcl16e+n/Y8tR0ls6aM7iJssthA65dKzpAOV18zcBbktjhKoPK8jrYoQ/Wg5GUvL5xlrDBYmBMytJCgfSQIgQrZiHINd1V/VNZlyHOM1/Nz990fmqIXJNGVjbLJ9lIRV073svt7dWhu70282JriWeMv9uiA==</SignatureValue>
  <KeyInfo>
    <X509Data>
      <X509Certificate>MIIFXjCCA0agAwIBAgIIU0Pw1GIDnZswDQYJKoZIhvcNAQELBQAwQjELMAkGA1UEBhMCQU0xEzAR
BgNVBAoMCkVLRU5HIENKU0MxCjAIBgNVBAUTATExEjAQBgNVBAMMCUNBIG9mIFJvQTAeFw0yNDA5
MDQxMjA5MzRaFw0yNzEwMjcwOTE4MjJaMIGWMSIwIAYDVQQDDBlWQVJPU1lBTiBTVVJFTiAyMTA5
ODgwNTcwMTEwLwYDVQQFEygwY2NlZDkxMzQyMzA4MDFhYWQ0ZDc1NDRkYzZmMGRmOTViMmFlNDc0
MRUwEwYDVQQqDAzVjdWI1ZLVkNS11YYxGTAXBgNVBAQMENWO1LHVkNWI1Y3VhdSx1YYxCzAJBgNV
BAYTAkFNMIIBIjANBgkqhkiG9w0BAQEFAAOCAQ8AMIIBCgKCAQEAtd0jsYmDZVTBU+5XAOpwQ5gY
ffpdjNBfY6ZHxjpUPJUhzobLocRxJ/ptr4IGaHxsq4eJoruTkz4s4FyxlVzfrd1Yx5sOn1Jsx6L7
TBnvqoGrf53KdR8UgS+PBxJJjAabqnHVU+HYdTdXXQQrUD0D3XR9/h+wemBKkQpM3CESzxU1iFR9
vp5rwqXM1k4CCjaxzMs0QVcO1G8SkKOWF78tUtb2LqnvRQy0tK5ylDE3f1eVRFgOZS7Xd04irGXt
BmT9f0Elkd4+jS+iRc5hyRnmuRWjbA3XqCINDxpqOz/5McvPuif3YPJ/jItR2BMm9Yujkx9otaxb
emnslMzTxFFLmwIDAQABo4IBATCB/jAzBggrBgEFBQcBAQQnMCUwIwYIKwYBBQUHMAGGF2h0dHA6
Ly9vY3NwLnBraS5hbS9vY3NwMB0GA1UdDgQWBBTj8YSyV6qD2rxx7fV4WewShFXUyzAMBgNVHRMB
Af8EAjAAMB8GA1UdIwQYMBaAFOnq8e4kIi4N/23YzITGNIzfXbJ5MDIGA1UdIAQrMCkwJwYEVR0g
ADAfMB0GCCsGAQUFBwIBFhF3d3cucGtpLmFtL3BvbGljeTA1BgNVHR8ELjAsMCqgKKAmhiRodHRw
Oi8vY3JsLnBraS5hbS9jaXRpemVuY2FfMjAxMy5jcmwwDgYDVR0PAQH/BAQDAgZAMA0GCSqGSIb3
DQEBCwUAA4ICAQBWIOvoBpgmJ3TqO8eW+licPHkR/567NybdBM9IVmW6VM4eotByb4sEXzpnAskC
KqALCU/J4OGNwLKsbnTg3BRnOQc8bzdf+QHSGklv0CjE633Zkc0MwEoeRSCxeAV3+dtOXyuoxI4v
nWVMVA96QSgxiofedN/4NXAEJc5dH1bAW9jC31zsxR7S9iKugrVDSU5YZ35KPdsgqJFAEU6YzEri
FYtHjbjgcgwnGeGtiYe2H+aE+WyR0g0r/TrBPbocDpuhXYDM9xpGWn3i0cOMYUXiQl+OPtAsdXpn
pIpBLYOONaJM/f2nP1TO4SxHx2ZF+pnIovZ9F49ZboYntjqHYIUVZv/Y8G5WXMGuXQdesZPXDF/4
lusFcrq70nWCmoqSXgIu/tdcr6dczbW9fn/fXIB50JDowWZ+SVTee2TEig6BijX4fhMPXGzD47Jw
0IyqYwWpBmvh0gOufUM8Xa6LnyGhpt4E5Lbtx5UMU8JDczu8RZBCXqZ4KYwpub5LBVKhmnGrT/en
BQP48sUn1cLDFaMrv8EZ/AlfMf1W+RNqarRL5XfsqQ1GCUzoecKcAlDDklxjjv0IBztvT6C3P7l3
AplGyIEi8bsdTBp6LVra88QnvHSwGFoN49XN5xxBm7FheeZVqryAkRx2epxn73W0sSsmqzDtRJO2
NQ5pDbGndq8Lhg==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e4Uv80R3Pogks8NDyYXlgPkhZskcfCBJGWDHWGnTt+0=</DigestValue>
      </Reference>
      <Reference URI="/xl/calcChain.xml?ContentType=application/vnd.openxmlformats-officedocument.spreadsheetml.calcChain+xml">
        <DigestMethod Algorithm="http://www.w3.org/2001/04/xmlenc#sha256"/>
        <DigestValue>s2JtrCbq9XKg1lceH1BVTuklHNoDx4i93vn7uhumMdQ=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YZkKjA7VWLCzyQrdJllsJLb+bu6hx+Gfuff6eY5AnVc=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ktE7+kBQmpy8+q4kEClNm4zSNfOwHsdcZEJOE1QSBeQ=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pcduJfhfRGBLGMDAzxmgaOOCH4IHAyfwOUzKMApgQCc=</DigestValue>
      </Reference>
      <Reference URI="/xl/media/image1.emf?ContentType=image/x-emf">
        <DigestMethod Algorithm="http://www.w3.org/2001/04/xmlenc#sha256"/>
        <DigestValue>LK6SuAnmay66jlwH8VNCia2uN3xoA3bXKaynzZrGmMk=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NCdSdYIg/92MvXHuX7OhxuWBob3mqGRDIW9b2MRxyHE=</DigestValue>
      </Reference>
      <Reference URI="/xl/sharedStrings.xml?ContentType=application/vnd.openxmlformats-officedocument.spreadsheetml.sharedStrings+xml">
        <DigestMethod Algorithm="http://www.w3.org/2001/04/xmlenc#sha256"/>
        <DigestValue>uUM6GZXdCRHdL884jI1aXyQevE451uTiYQ6kRlcilGU=</DigestValue>
      </Reference>
      <Reference URI="/xl/styles.xml?ContentType=application/vnd.openxmlformats-officedocument.spreadsheetml.styles+xml">
        <DigestMethod Algorithm="http://www.w3.org/2001/04/xmlenc#sha256"/>
        <DigestValue>DZp0Bo6cVdF4eES56AY0KJJMpzLGropoK/HEO5R9e/o=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jpiin03QxbHUTZzaojJeVrJhKf6FBKfrl/H6uygL+FE=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n6pOsmlEMQZMo2QpFV7bbCRt+D/1ivobBRlNtQrZkd0=</DigestValue>
      </Reference>
      <Reference URI="/xl/worksheets/sheet2.xml?ContentType=application/vnd.openxmlformats-officedocument.spreadsheetml.worksheet+xml">
        <DigestMethod Algorithm="http://www.w3.org/2001/04/xmlenc#sha256"/>
        <DigestValue>iVXyPh3gpRERurM9nl75wyFxdxshkhNyN4MMhH6oksE=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2026-02-13T07:22:31Z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{E16A507F-33C9-4637-8867-55D8949C4574}</SetupID>
          <SignatureImage>iVBORw0KGgoAAAANSUhEUgAAASwAAACWCAYAAABkW7XSAAAQnElEQVR4Xu2da48mRRXH50P4xkR5o772Yzi+9ZXfQUExowG5ZL0sEA0CEjMIi+IlBjDyuAtEBWQ0zAsuyQKRxVkgYYQQNIwhxF1213W3nKru6q46dU51Vd+ma+b/SzozT9Wpc053V/2f6uuzpgAAoBDWaAEAACwVCBYAoBggWACAYoBgAQCKAYIFACgGCBYAoBggWACAYoBgAQCKAYIFACgGCBYAoBggWACAYoBgAQCKAYIFACgGCBYAoBggWACAYoBgAQCKAYIFACgGCBYAoBggWACAYoBgAQCKAYK1cLY21tTa+gm1Syv2S06s79dtbNEKAA4tEKyFA8ECoAWCtXAgWAC0QLAWDgQLgBYI1sJJF6zq8/oJx3L3hFpfW1MbW1tqY//vWr20Nm0bE6ex2VBbrZMsm7bIxm6L9h2Qdn5eum5Dx/Aa5cUfZgOWDgRr4YwhWGtr68oW755YdwZp3WZ93WlXiwj1m2LDxJYFi+Zv6wXBSok/2AYsHQjWwhlFsAJRIKJBZhkmJvGbYsPFFgXL/N8KaQVdJ6csIf5wG7B0IFgLZwzBEkUj8GFNQr8pNjmx/Zmea0JjpccfbgOWDgRr4RwmwXJFCoIF+gDBWjhmYLOCVZ1/aUUiFI1KFA5GsLjYpk3fQ8KE+MNtwNKBYC2deqbizV5MsRYEf8D7s7F9QdMnmGcRLDl2k7c9od7Erk94O2JsRQ6CBSQgWCXQDHZ3obMTaqfrK1GYQ7DC2I4AWaHyYptGlWg5Nua2BvvZ+E+JP5YNWDoQLNABP9CnIhSQaeOH8cCSgWCBDqYVDEooINPGD+OBJQPBAh1MKxiUUECmjR/GA0sGggU6mFYwKKGATBvfxLPnzNirsWBJQLAAAMUAwQIAFAMECwBQDBAsAEAxQLAAAMUAwQIAFAMECwBQDBAsAEAxQLAAAMUAwQIAFAMEy8E8psE+niE8HpL42hfZL8OoPunrW8irZkZD2D4qlqfcJnUbGBJt++ThPbZjF8ZHuu+59sfhBYLlkN7xdFHfF+tFmMJnA/NurNFgtk+NnKfQJmMb5Njm5VGXBa9wDl86aEqzfFum3B+HFwiWQ07HS391ccyvzxQ+W6YcIOH2sch58m1ytkGObVYe7Ouba5i6LN8NU+6Pw8saLTjK5HS8bFvnMGCMwxbZVmL4AJFjhvlZctvk2E9lu7sbWjVAsA4UCJZDTscbZlsfWgwdrIEIugt/ODNkgOTkZ8ltk2M/la0I9zuPqq/v4fvjKALBcsjpeENtU8sq0nzGGT5A5JhhfpbcNjn2k9g2v5bNL8wqpvv2GL4/jiIQLIecjjfUlvtdPs5OIse2IjJAmN8Q5JBj8jNGUyO2CbeTRrYPkW1D3zm2IsEv/9jiPr6H74+jCATLIafjDbatO7/bKVk7Adk2jF8xwgAR7Pif56rIzVO2D5FtQ985tlGYK5P9fI+wP44gECyHnI43ii35xhbtGGTbMH5FeOWsIWeACPc9rbMx8/OU7UNk29B3si0jSD4DfHuMtD+OGBAsh6kuk8u2Pql2Gu6QsiLMNV6uq8IrX3mE69zUSHkKwpCzDWTbMJ/0fSsf3lZQ+/x1rAj9tFVD98fhZY0WHGmEDjb0RkTZ1ifVziDkanxwg0fx69E9QFMI17khdmVNl5OZRM42kG2ZfITtxW6TehZJbRu/dPtmrqOFjT3K/ji8QLAowiEP7bs5g0W29Um1a7ADpSNXl+Z8k7sMHhx2ILeLN9jFPNt21j5nG8i24T4wJO5bA2srxVNZ6+g3m2J/HF4gWACAYoBgAQCKAYIFACgGCBYAoBggWACAYoBgAQCKAYIFACgGCBYAoBggWACAYoBgLZzwTmj+sRtzpzV3F3ZwxzZ/Z3cYh7dL9TemXZhbtTR3jgc+3MXZXoFdGAssGwjWgrEDtX1Sg3+WrRnQVLCY5+e4Zw25Z9o4Ozvgg2f/+trl5EfXzWVrixVx7avJITEWWDYQrAWj3y0evF+ciIEedHoQcoOaH5D0LQHCc3eBnRU2Tpx8sUu1S8uvtgvy64DMOFNjgWUDwSoNZqZQFVPBkoSoLre2gj+2PSM63OwszY7x75Y361J9Dsw6sEJekRoLLB0IVmnUAkPHXihY8uzBzDYaW8mufs0JJ4LGfivyFoIUOykul1/9gkCdT71w7RqMYLqzqdRYYOlAsAojnKk45TmC1QxoYZZhT1CTcu4EOBVPTbddan6Vndu28c0FrtcnSxyDQ0WwVCBYRSG/3K2/YKlm1maFsKoPX3ssn5viBKXLLiM/Bkm4w9mVKRwUCywHCFZBxAZXtmDRGZVqZy5VG3reR/I3tp2cn0cggBoawzIwFlgMEKxCsLMeZswZQsGSBq9wCBhADsXEk/Nk0KfaDc2PEyzmZH/FwFhgMUCwFo89gc0NxJZQsKQZmTzb8AgOraR2VAxS7VLz05+pTb2+pDw2W0qLBZYOBGvJCD9uYKrI/VmcYHGzHW7gmrb+VIUdyOwsj5nppNql5Fd9JrnUvrwyxpcHU09jgeUDwVow3JW2ZiEixgqWxl7taxY6U9tVWyc2gh9QkAY+lxOjp8l23flxNqGvJPEJ/DCxwKKBYAEAigGCBQAoBggWAKAYIFgAgGKAYAEAigGCBQAoBggWAKAYIFgAgGKAYAEAigGCBQAoBggWAKAYIFgAgGKAYAEAigGCBQAoBggWAKAYIFgAgGKAYAEAigGCBQAoBggWAKAYIFgAgGKAYAEAigGCBQAoBggWAKAYIFgAgGKAYAEAigGCBQAoBggWAAXzletuOtBlbiBYABTMN775nUBE5lp07LmBYAFQOOfOnY8u589/bJaPP76gLly8aJaLFy/1Xi5cuGj8HQQQLABAMUCwADiCXL16NXtZAhAsAI4g+rBQc+nSf9U/3nmP1C6XCQVrR62OHVPH7LLaaav2ttWmU7e5vdfdRu2p7U2n7thKubUevfxT9m03t5VtaUpWbvxN1bhlCdvzZS5SflJ5SDzHrvg1OyvHxzHVhNPbVYrd1NH9lJZ3iF5nmj8Yg3fefU/94M5N8//zL5w2J9A1H374kfre8bvVfff/Sj3484fVzx56RD386En1yqtn3OYHykSCVXXaViiqz1V/df/XVINxtRNrUw3Etk5Xb6tttv/38+/SDHp3cOtBHPvswLXnynyk/KRy286B5uR87o5fY8TK/TJw4psvAl5E9rY3Q0Ey9pEvlghVvnwsMJz/nDuvvvv9u9SZ198wJ+MvX76snn/xtLru+luDq4F2WZ38I3UzOxMJVojpgLpDM504ECOnvBoEWnQSO34v/wzaT2xwBwObwLXnyiJI+UnlATTHzviyGO7t7dX+uG1ZzwCpb2ZfJKHjrFaYYU3ME08+ox559JR686231Z1332/ESvP4k08HYmWXW479sDmcPAhmFSzT0eksQAnfzsppYwdac6gX6ch9/HNEB7edtdFyB659UFb5kXKQ8mvLY+2ZHIP4hC6BMdt2M7DR23dzX2AC3x3+dlZcnf1ywiHhHLz+9zfViy+9bP53T6zr2xf05w8++Lc69fhTwf1XV65caWznZCbBcjpfsqCQNu43uBkIQmfu45+DHdz++RleKGq49lyZiJSfVG6J5NgVn9l2Hmbms1MJVONXx9vPZ4cRpx6CpcW42lVd6wmGYgXI/d9+pujDxuO3/7ix+dH+jOwgmEWwvEMYZlBwghK0EQ7zjF09OI3fHv4DH1Wj+ODuGlBce65MQDrsk8p5SI5d8YnAeNulFioT2/VTi1gVa6BgNb7Mh/j2BYOJCZZ0G8O3bjze2O3svEWrJ2dywTKd3B0kTCemhz592jQk2Ab+OboGdz2TEbWDa8+VMUj5SeUyJMfO+IJIMDMrOxPaWVl7pi2zL4wvK4Lustr2ZobuIm5joD792Mvqi8/uqGtf2jX/f/bkq+renX+aurMfXVBf+POOKdfL55/4m/rN2+0OcgXKfcQnxpkzZxu72+64l1ZPzoSCVR+aBL2NDnS3o0tt6GDQn6WO3Mc/AxncwcyGG4wunDhwZR5SflK5T2eOnfG1SSiKdmblCb89n9XY0n1kGka3UTDD8mD8gQArRnT50l/fCMr0cs3vTqtbz1YbNTbDipFjOzaTCZZ3OOEcVhhMR27L3W/t3DYsgm3UPyUY3P65Ib1ITQ1Be66sEt6u/KRy2r4zxyA+TxDPOKFfBF2fdREEa2qsEH35ubfU5StX1Qt75zyBuvHldxvbU+9+qK557LT6xB/eMJ/7Cta3b74j2XZsJhMsAMD0WGGixMo/efI1839fwbr267ck244NBAuAgnGFyT1N7pb/zzmBrss+tXrF/J8jWPYk/Pvv/6uxu+Gm24nV9ECwACiYFMG64lSkCpZ0lfAn9/2isXvm2edo9eRAsAAomCkFi4rWqSeebmy++rWbvbq5gGABUDBagD7z+0qAxhQsF30YeNc9D3g2r505S81mYVbBqq4+Dbzyw9wYeiD0zKO9Ahe5QtZxda2CuVGzIVanidVXVx7Zq4wUek9V1/ZIWq+aHNs+OLlXF0EnjjcRWoA+d/JV8/9YgvXQL3+rfvrAr9U99z6obrjpNq9OL3966i+tw5mZR7DsbQb15XH9HG1vegrF6PTNw2yLDtFOGjxdoiPVabrqNcxtCi5MjvQG3QCmjUiObR/oLR5Tx5sIV5ik8lzBkpbrN44d+Ktmphcs5rGaQfQVirEZkkfXNkkaPDHRidVpuuo1HYLlPUbjlMW2SdJ61eTY9oJ5CmDSeNOQIljSzCtVsPRM64UXwxgHwcSCFRkYpIP4D9Q67WhHcgfFVD70mwe8myZDu04fXB6NrXtjJjPbCmy4mYt/6NYszQ2l1K8eoO5jNExbL06CYFFxorMWSr2dVs6NqaL/hO3N+kmoc/cT3b9sO6XDk20VW08wGZMKVvucGQPTedhBntBxx/bRdsb+PrrziAgCjcUS+TLgfBufrmBJbS2MD1UN3GrdqnpPSHWM2EA2OTg+OdGz0G0QbG/BT2cd8ekJltCOzCa5x5dKhL6znS6czUEznWCRnRzQa5DrKrkDLt0HPcfjfcO70FgsXaJDZ1H6ub+YYLkzMPs5JlgVZh28OHbxZytmW9H1GiRY89XRdY7mDSZlMsHyptC012tIB/E6hVsX6Ui0bnQf7sDu68OpYzt+wrbh4UQnBj0kpLPffoLlofOODWS6XrGBH7OduS5Y51jeYFImE6wW/5u+GQBeB6lsbKeovrV5oTBCyHay8X1Un4f58PIgAuXPxBzo4GEZIliMGDExw/yoqBEmFCx5e5vKXnXJPkmeSzsk1C/Xu3Tp0qyL/jHVg2AGwXLQO94eHtSDxh4+7Ng6M9i3vcHoztZWK7fzjO9jWzicy/GRmgc7u9KYwWPtJIGgh3wRfwYiNl6Mep2C5u562fVhk6kYU7BUZHvH/MTqzMcePkk7fWgdy3tO8FP1S6ejk8/GTHmEsxwZM6hC1VkOVBRy6Lu9U9vl5JbqcwaoiMy9zA0Eqy+z5KFnOImDqARyRIHSd3untuvIzfxqkP0/40sEjEuZgiUewszIUvIoiQ5RiJIqPJTU/RTLzfFhlj55gFEoT7AAAEcWCBYAoBggWACAYoBgAQCKAYIFACgGCBYAoBggWACAYoBgAQCKAYIFACgGCBYAoBggWACAYoBgAQCK4f/v2RZs5YGYZA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JJJREFUeF7tnWuPJUUZx+dD+MZEeaO+9mM4vvWV30FBMaMBuWS8cIkGAYkZhEURjQGMHHeBqIiMhnnBLskCkcWzQMIIIWgYQ4h7dd0t69pdl6eqq/p09+ma+f+Szp7urstzquv5nTrn9JndYAAAUAkQFgCgGiAsAEA1QFgAgGqAsAAA1QBhAQCqAcICAFQDhAUAqAYICwBQDRAWAKAaICwAQDVAWACAaoCwAADVAGEBAKoBwgIAVAOEBQCoBggLAFANEBYAoBogLABANUBYAIBqgLAAANUAYc2c3a0NtrF5jO3r/ZZ9dmyTn9va1fsAHH4grJkDYQHQAmHNHAgLgBYIa+ZAWAC0QFgzJ19Yan/zmFVy/xjb3NhgW7u7bIv/u6G3tkxbR/bTlNlirQbLyjQ0fet9we6WV8+NS5zbEn04lYaPMV4GzB0Ia+bI5FpRWBsbm8wc3j+2aSWprrO5adXTEvHbzSlD9B0Xlh8/R573jg0dY7IMmDsQ1swZRFh2QlLS8FYZsk+v3ZwyRcKSj1uRKvznJBg2xnQZMHcgrJkjE2rlt4R6X9C1yuGQiZ5RpqRvd6XXEgpk2BjTZcDcgbBmjkyoQyIsW1IQFugDhDVzZGKTwlKfv7SSCKWhpLAeYVF9yzqm79K3hBn9r14GzB0Ia+7olYqzeuEoIbgJL5OvkRsXmviAeRJhxftu4pb98jJN3/oDb0vGRnJuXxAWaIGwaqBJdnvzVyccp5w4r6Tg5ONIwgr75jWNgOTG+3T6FmhpWWXkbQ1mX7YPYYEWCAt0QCf6WIQCGbd/CKsuICzQAYQF5gOEBTqAsMB8gLBAB0dAWOYzM/LbWDAnICwAQDVAWACAaoCwAADVAGEBAKoBwgIAVAOEBQCoBggLAFANEBYAoBogLABANUBYAIBqgLAs5M80yJ9nRH4ekvlnX+LtEgzapv/nW7w/NTMY8Z/PFI+pIHMMJCuPV0fsfttEG/ltT3U9Di8QlkXRpO79h/USjNFmA/G3sQZjQGEVjMEw40XFoY85f7tLoIXjtVP8HCVjXo/DC4RlUTLxZFKQZdVEtJMoVy5jtNlSh7BKxmCY8SLikKu2cJUmIc6VPkfFmNfj8AJhWZRMvOKyfHK6W5gQw/QfY/UEKYnPUFpnmDFYrez+fliqAcJaKxCWxXTJoiarP5GL22zkR23025lVEqQkPkNpneIxGKFsFP0WdJWYWyCsPkBYFlMmS+4xRUn/MSCsrLJGSpGNeIq9xoXXgrB6AGFZTJks6oNhdxUUbzOkpKwikSA6SbuSJ96naptKzJJxEgwzBqtdryjNN5K51y3V9urX4ygCYVmMlQBkWT357UkZbzOkPEkGSJBIOSVfqs/yOMcag/LxiqDHoPcH+g0QVh8gLIuxEiBa1nvFjrcZUp4kKkHsRGsoSZAmZnvbZJuRxCyNc6wxyC5LCMllhbYdBroeRwwIy2Ksr8lzkzC3nIB6S6mIJUIiQYhvvsqIJ2Y0zogYSsag5BrkX1u1T0tGEI5j6XNUjHk9Di8Qlk1kgqkJ2f+r7DGEFYtVtkGKjH4evEZHguaQWEnoOP1zKk612adKxiBeloin4NryhmVcoUx0u/74Fj5Hw3jX4/ACYflE3vL4c7ckWXKTsCRZJSZROmK1UUni1Vk5OUwit5uT7NE423qmfMkYlFwDSea1lZBl+RaLreA52oxzPQ4vEBYAoBogLABANUBYAIBqgLAAANUAYQEAqgHCAgBUA4QFAKgGCAsAUA0QFgCgGiCsmRPeCU3/7EbeaU3dhR3csU3f2R32k3sH+PjlyLvB+dbcOR67K11u1njlxgRmC4Q1Y0yitr/UMD/zcKXVJLQvLP1zEfsnIfLnLGR9N3mpcibh7V+OrFSuJL7Uz3V2d912NaKtJobMvsC8gbBmjPjb4sHfF/dkIJJOJCGV1HRC+n8lIPK7u6CcFgcpJ1d2ueXy4tPlgvg68FacuX2BeQNh1QaxUhCEwoqJSB83ZSPtkfWjcvLeWmWVy4xP75f6yohckdsXmDsQVm1owfi5FworvnqQq42mbKycOu62qRNclt+1Hvt1c8qVxKf/QCAvbzaqXoMUpr2ayu0LzB0IqzLIFQ2nWFhNQkdWGTLpw+OqfyUNs1Grn+5yufGpcnbdpm2qY/183HZz+wJzB8KqCpV4VKL2FxZHr9qMCNX58M8eK1F4ya3FFgqlq9xqElF9hOJW/fh1IazDAoRVEankKhaWv6LiKAmYOnrl1Rgm1t7Q5eLxORCiDPswrNgXmA0QViUoWRErCk0orFjy6uOdSaqSvKke/XDeS/rccqvGRwlLHqPGaNWxAHMBwpo9OqkSshKEwtKCKHh75BC8tVp15RRKIy8+sR+uKtVq0D3uCtFlpbEAswHCmjPms6VgZcBPefdnUcKiVjtU4sq67lKFTGRV1xMnsdLJLZcTn9r3YtFtOccSKztJ5liAeQNhzRi1ilAJG2yexEhhCXRyt5u/Uttnu8e2lBitLZb4VEyET7PLdcfHCcqEbWXJJ6cvMGsgLABANUBYAIBqgLAAANUAYQEAqgHCAgBUA4QFAKgGCAsAUA0QFgCgGiAsAEA1QFgAgGqAsAAA1QBhAQCqAcICAFQDhAUAqAYICwBQDRAWAKAaICwAQDVAWACAaoCwAADVAGEBAKoBwgIAVAOEBQCoBggLAFANEBYAoBogLABANUBYAIBqgLAAqJiv3HDLWrepgbAAqJhvfPM7pEim2ETfUwNhAVA5586dT27nz1+Q24ULF9nFS5fkdunS5d7bxYuXZHvrAMICAFQDhAXAEeTatWvF2xyAsAA4goi3hYLLl//L/vHu+/JxDYworCVbbG+zbbMtlvo452CP7VjndvYO9IlEHXbA9nasc9sLXjpCr/Z9eNmdPd5ry3Jh1d3eYU2zJGF9+phNLL78uNMxdvWvWS6sNrZZ050Y11jfzTn/OllbIu4Q8Zy7xhj04d333mc/uGdHPn7p5Gn5Abrgo48+Zt+74z724EO/ZI/8/HH2s0efYI8/eZy9+toZeX4OjCQsNWlbUah9NV/txwKVjItlqo5KxPYchyfIHjn/+7Vv0yS9ndwiiVP7FlR9sk2HWHz5cadi7O5fI2VlvxhY/csXAloiB3s7oZBk+cQLSwIVL4Q1Fv85d5599/v3sjNvvCk/jL9y5Qp76dRpdsONtwffBpptcfwPuvb6mOwtoZyAYkITk1icc2SkaepI6WRO/F7tE4h2UskdJLYHVb+rTY9YfMm4bfwYO/uPy/DggNeS7VFjqV4UAhkS1yIL0c9igRXWyDzz7PPsiSdPsLfefofdc99DUlaCp5/9Eykssd22/cPm7eQ6mFRYcqKLyehNbPLVmdPUMYkmE4AnRmoi92mfIpncZtWmdymo+sEx1U4shlh87fFUfSLG5HPiyPFNCEaO7U5QRozvDhcM+XwT7S15nfCciFscF/9CWGPzxt/fYqdefkU+tj9YF7cviP0PP/w3O/H0c460xP1XV69e1SWnZSJhWZMvWyheHSEqU08mQmQy92mfgkxutQKRsSREI6Hqk23GiMXXlciJGLv6J8bOQZzn4ygF1bQr+uPxLMU18QQkr1OZsISM1aXqep5gVYyA7Mdm30e8bbzjrh83ZX7EV2TrYBJhiUnYCCNTKEEdb+KbVYYsp5NTttuj/aANcbBTLj2EVyAs5/lbxI7TeDF29e8JxhkX3mczjnY7WmKqrxWF1bQldyCskbEFZR6b/dhtDN+6+Y6m3HL5tj46HaMLS05yO0mISSwSw14J9KnT0Kd9CjspSeKf90io+p1tKmLxZcXt4MXY2X9EElokon8zjmJMRbvLhSlP1CWuhWzLSNDeFnvOytDeomMM2KefeoV98YUlu/7lffn4s8dfYw8s/ynPnf34IvvCn5fyuNg+/8zf2K/faS+QLSj7Jz4pzpw525S78+4H9NHpGFFY+q1JMNv8RLcneqyOnwxiPzaR+7RP4CW3XG3Y9ahktKHk0CmM9Jh1xd0ZY2f/okgoRXmMt+uIX65kucCaspnCsqA/wzIQ7YEAIyN/+9Jf3ySPX/fb0+z2s2pQbUGZx2Y/RUnZoRlNWDJ5vFfKJpnkRG6P26/aTnmxddQh6dO+T5DcWhpW3VhVSVCfExxT4u2KLx63W78zRiomgqA/2Yhqu22va58jrwOENSZGRF9+8W125eo1dvLgnCOom195T5dk7MR7H7HrnjrNPvH7N+W+LZ0SCX371ruzyw7NRB+6AwDGwIjJJ3X8k8dfl49t6ZjHORK6/uu3ZZcdGggLgIqxxWR/TG4f/5/1Abo49qnFq/KxLR3zOCYh8yH8Bx/8qyl30y13yWNTAmEBUDE5wuLvFBtyhRX7lvAnD/6iKff8Cy/qo9MBYQFQMWMKy5fWiWfaO+C/+rVb9dFpgbAAqBghoM/8TgloSGHZiLeB997/sFPm9TNn9dlpmVRY6tunFb/5kV+nd3/TNTo942i/gUt8Q9bx7ZpCfIsWK5M6J+iqa2Ls+CbUv6eqazyynpempGwfrNjVl6Aj9zcSQkCfO/6afDyUsB597Dfspw//it3/wCPsplvudM6J7Y/P/UXWWQfTCEtOBj451Mxg4ne0valcWGosOqSdlTxjCctA3KZgQ8QoZNx9u0lXv5qSsn0Q7dvXb+z+RsIWk80qwoptN25tr/1PzYwvLPlKNuBEqF1Ygq4xyUqeNQtLPAf/ZNeYzElY/vM7xMKKrbyMiOzH1CZWWidPhX2sg5GFlUgMb4LYP/tw6vkTyU6KsdpYLPgx/TbHzOgh4hDIsrptuRGrraAMtXIR7bpl5CbjFef8dkWCmmORunxr+8kQli8nEXeGsBbWjanR9r0xpcabbCfjXLur7uDXO8nYgptpU88TjMaowmp/Z0ZATJ65CKudjGPGkRCC3xeJ1W4A0bZs0xZWV/t0fO3bPnW+fZ4c0UcqkWUMVpuU9Az+GATjHWmn85zXpimYqmeX47hzpF7MN4GxjSqzbsYTlneRA7zJMydhjdWG/xmPnPjUGPl9kXRJR5y3VwU8JmeF5dcVArJfYLqEpZDPwenHbO5qRY5Vagx9CsZ77HPBZ3N2PTApownLWUJnJKUzKexzBZNs8Db40T7CisXhts0RbYwmLB9bSKKuv/rtJywHEXcqkVNj6JMqO/E58rqZemBSxv/QnU8B8mtyZ4KoMmZSqFdtfc6bSGLy0JNs+DbU/mptOHGIiW4ZQJxzEsHg9UVjxZaFLSRCRkSfYXy+1DxEG6lE9vtIJb5XNj7enEzx9G7Ti1NeU2t/3Yg/rnf58uVJN/Gfqa6DCYRlIS48T2Z1sVXSKJHxiWLOyWTfc5JRTix9brGwJ8/wbew5SepKYeg4om+ZZfKYcjFBKDE2bYkt1p7Ek43Th9rC6vbzUhspWINoM5XIKSkQRMc71U5HH73alLttPfHW2j63TvBf1c+djkk+GRPFEV2FEcikSkprzfhSKKHveOfWK4ltLnOQQ4lkym1qIKy+TBKHWOH0TPA5UrGw5P8apCl5EQHDUqewzJJ+nZk8lzhqYl3CyrlOqdisNuQ2hxfMI0p9wgIAHFkgLABANUBYAIBqgLAAANUAYQEAqgHCAgBUA4QFAKgGCAsAUA0QFgCgGiAsAEA1QFgAgGqAsAAAlcDY/wHv2RZsVFkVugAAAABJRU5ErkJggg==</Object>
  <Object Id="idInvalidSigLnImg">iVBORw0KGgoAAAANSUhEUgAAASwAAACWCAYAAABkW7XSAAAABGdBTUEAALGPC/xhBQAAAAlwSFlzAAAOwgAADsIBFShKgAAAEJJJREFUeF7tnWuPJUUZx+dD+MZEeaO+9mM4vvWV30FBMaMBuWS8cIkGAYkZhEURjQGMHHeBqIiMhnnBLskCkcWzQMIIIWgYQ4h7dd0t69pdl6eqq/p09+ma+f+Szp7urstzquv5nTrn9JndYAAAUAkQFgCgGiAsAEA1QFgAgGqAsAAA1QBhAQCqAcICAFQDhAUAqAYICwBQDRAWAKAaICwAQDVAWACAaoCwAADVAGEBAKoBwgIAVAOEBQCoBggLAFANEBYAoBogLABANUBYAIBqgLAAANUAYc2c3a0NtrF5jO3r/ZZ9dmyTn9va1fsAHH4grJkDYQHQAmHNHAgLgBYIa+ZAWAC0QFgzJ19Yan/zmFVy/xjb3NhgW7u7bIv/u6G3tkxbR/bTlNlirQbLyjQ0fet9we6WV8+NS5zbEn04lYaPMV4GzB0Ia+bI5FpRWBsbm8wc3j+2aSWprrO5adXTEvHbzSlD9B0Xlh8/R573jg0dY7IMmDsQ1swZRFh2QlLS8FYZsk+v3ZwyRcKSj1uRKvznJBg2xnQZMHcgrJkjE2rlt4R6X9C1yuGQiZ5RpqRvd6XXEgpk2BjTZcDcgbBmjkyoQyIsW1IQFugDhDVzZGKTwlKfv7SSCKWhpLAeYVF9yzqm79K3hBn9r14GzB0Ia+7olYqzeuEoIbgJL5OvkRsXmviAeRJhxftu4pb98jJN3/oDb0vGRnJuXxAWaIGwaqBJdnvzVyccp5w4r6Tg5ONIwgr75jWNgOTG+3T6FmhpWWXkbQ1mX7YPYYEWCAt0QCf6WIQCGbd/CKsuICzQAYQF5gOEBTqAsMB8gLBAB0dAWOYzM/LbWDAnICwAQDVAWACAaoCwAADVAGEBAKoBwgIAVAOEBQCoBggLAFANEBYAoBogLABANUBYAIBqgLAs5M80yJ9nRH4ekvlnX+LtEgzapv/nW7w/NTMY8Z/PFI+pIHMMJCuPV0fsfttEG/ltT3U9Di8QlkXRpO79h/USjNFmA/G3sQZjQGEVjMEw40XFoY85f7tLoIXjtVP8HCVjXo/DC4RlUTLxZFKQZdVEtJMoVy5jtNlSh7BKxmCY8SLikKu2cJUmIc6VPkfFmNfj8AJhWZRMvOKyfHK6W5gQw/QfY/UEKYnPUFpnmDFYrez+fliqAcJaKxCWxXTJoiarP5GL22zkR23025lVEqQkPkNpneIxGKFsFP0WdJWYWyCsPkBYFlMmS+4xRUn/MSCsrLJGSpGNeIq9xoXXgrB6AGFZTJks6oNhdxUUbzOkpKwikSA6SbuSJ96naptKzJJxEgwzBqtdryjNN5K51y3V9urX4ygCYVmMlQBkWT357UkZbzOkPEkGSJBIOSVfqs/yOMcag/LxiqDHoPcH+g0QVh8gLIuxEiBa1nvFjrcZUp4kKkHsRGsoSZAmZnvbZJuRxCyNc6wxyC5LCMllhbYdBroeRwwIy2Ksr8lzkzC3nIB6S6mIJUIiQYhvvsqIJ2Y0zogYSsag5BrkX1u1T0tGEI5j6XNUjHk9Di8Qlk1kgqkJ2f+r7DGEFYtVtkGKjH4evEZHguaQWEnoOP1zKk612adKxiBeloin4NryhmVcoUx0u/74Fj5Hw3jX4/ACYflE3vL4c7ckWXKTsCRZJSZROmK1UUni1Vk5OUwit5uT7NE423qmfMkYlFwDSea1lZBl+RaLreA52oxzPQ4vEBYAoBogLABANUBYAIBqgLAAANUAYQEAqgHCAgBUA4QFAKgGCAsAUA0QFgCgGiCsmRPeCU3/7EbeaU3dhR3csU3f2R32k3sH+PjlyLvB+dbcOR67K11u1njlxgRmC4Q1Y0yitr/UMD/zcKXVJLQvLP1zEfsnIfLnLGR9N3mpcibh7V+OrFSuJL7Uz3V2d912NaKtJobMvsC8gbBmjPjb4sHfF/dkIJJOJCGV1HRC+n8lIPK7u6CcFgcpJ1d2ueXy4tPlgvg68FacuX2BeQNh1QaxUhCEwoqJSB83ZSPtkfWjcvLeWmWVy4xP75f6yohckdsXmDsQVm1owfi5FworvnqQq42mbKycOu62qRNclt+1Hvt1c8qVxKf/QCAvbzaqXoMUpr2ayu0LzB0IqzLIFQ2nWFhNQkdWGTLpw+OqfyUNs1Grn+5yufGpcnbdpm2qY/183HZz+wJzB8KqCpV4VKL2FxZHr9qMCNX58M8eK1F4ya3FFgqlq9xqElF9hOJW/fh1IazDAoRVEankKhaWv6LiKAmYOnrl1Rgm1t7Q5eLxORCiDPswrNgXmA0QViUoWRErCk0orFjy6uOdSaqSvKke/XDeS/rccqvGRwlLHqPGaNWxAHMBwpo9OqkSshKEwtKCKHh75BC8tVp15RRKIy8+sR+uKtVq0D3uCtFlpbEAswHCmjPms6VgZcBPefdnUcKiVjtU4sq67lKFTGRV1xMnsdLJLZcTn9r3YtFtOccSKztJ5liAeQNhzRi1ilAJG2yexEhhCXRyt5u/Uttnu8e2lBitLZb4VEyET7PLdcfHCcqEbWXJJ6cvMGsgLABANUBYAIBqgLAAANUAYQEAqgHCAgBUA4QFAKgGCAsAUA0QFgCgGiAsAEA1QFgAgGqAsAAA1QBhAQCqAcICAFQDhAUAqAYICwBQDRAWAKAaICwAQDVAWACAaoCwAADVAGEBAKoBwgIAVAOEBQCoBggLAFANEBYAoBogLABANUBYAIBqgLAAqJiv3HDLWrepgbAAqJhvfPM7pEim2ETfUwNhAVA5586dT27nz1+Q24ULF9nFS5fkdunS5d7bxYuXZHvrAMICAFQDhAXAEeTatWvF2xyAsAA4goi3hYLLl//L/vHu+/JxDYworCVbbG+zbbMtlvo452CP7VjndvYO9IlEHXbA9nasc9sLXjpCr/Z9eNmdPd5ry3Jh1d3eYU2zJGF9+phNLL78uNMxdvWvWS6sNrZZ050Y11jfzTn/OllbIu4Q8Zy7xhj04d333mc/uGdHPn7p5Gn5Abrgo48+Zt+74z724EO/ZI/8/HH2s0efYI8/eZy9+toZeX4OjCQsNWlbUah9NV/txwKVjItlqo5KxPYchyfIHjn/+7Vv0yS9ndwiiVP7FlR9sk2HWHz5cadi7O5fI2VlvxhY/csXAloiB3s7oZBk+cQLSwIVL4Q1Fv85d5599/v3sjNvvCk/jL9y5Qp76dRpdsONtwffBpptcfwPuvb6mOwtoZyAYkITk1icc2SkaepI6WRO/F7tE4h2UskdJLYHVb+rTY9YfMm4bfwYO/uPy/DggNeS7VFjqV4UAhkS1yIL0c9igRXWyDzz7PPsiSdPsLfefofdc99DUlaCp5/9Eykssd22/cPm7eQ6mFRYcqKLyehNbPLVmdPUMYkmE4AnRmoi92mfIpncZtWmdymo+sEx1U4shlh87fFUfSLG5HPiyPFNCEaO7U5QRozvDhcM+XwT7S15nfCciFscF/9CWGPzxt/fYqdefkU+tj9YF7cviP0PP/w3O/H0c460xP1XV69e1SWnZSJhWZMvWyheHSEqU08mQmQy92mfgkxutQKRsSREI6Hqk23GiMXXlciJGLv6J8bOQZzn4ygF1bQr+uPxLMU18QQkr1OZsISM1aXqep5gVYyA7Mdm30e8bbzjrh83ZX7EV2TrYBJhiUnYCCNTKEEdb+KbVYYsp5NTttuj/aANcbBTLj2EVyAs5/lbxI7TeDF29e8JxhkX3mczjnY7WmKqrxWF1bQldyCskbEFZR6b/dhtDN+6+Y6m3HL5tj46HaMLS05yO0mISSwSw14J9KnT0Kd9CjspSeKf90io+p1tKmLxZcXt4MXY2X9EElokon8zjmJMRbvLhSlP1CWuhWzLSNDeFnvOytDeomMM2KefeoV98YUlu/7lffn4s8dfYw8s/ynPnf34IvvCn5fyuNg+/8zf2K/faS+QLSj7Jz4pzpw525S78+4H9NHpGFFY+q1JMNv8RLcneqyOnwxiPzaR+7RP4CW3XG3Y9ahktKHk0CmM9Jh1xd0ZY2f/okgoRXmMt+uIX65kucCaspnCsqA/wzIQ7YEAIyN/+9Jf3ySPX/fb0+z2s2pQbUGZx2Y/RUnZoRlNWDJ5vFfKJpnkRG6P26/aTnmxddQh6dO+T5DcWhpW3VhVSVCfExxT4u2KLx63W78zRiomgqA/2Yhqu22va58jrwOENSZGRF9+8W125eo1dvLgnCOom195T5dk7MR7H7HrnjrNPvH7N+W+LZ0SCX371ruzyw7NRB+6AwDGwIjJJ3X8k8dfl49t6ZjHORK6/uu3ZZcdGggLgIqxxWR/TG4f/5/1Abo49qnFq/KxLR3zOCYh8yH8Bx/8qyl30y13yWNTAmEBUDE5wuLvFBtyhRX7lvAnD/6iKff8Cy/qo9MBYQFQMWMKy5fWiWfaO+C/+rVb9dFpgbAAqBghoM/8TgloSGHZiLeB997/sFPm9TNn9dlpmVRY6tunFb/5kV+nd3/TNTo942i/gUt8Q9bx7ZpCfIsWK5M6J+iqa2Ls+CbUv6eqazyynpempGwfrNjVl6Aj9zcSQkCfO/6afDyUsB597Dfspw//it3/wCPsplvudM6J7Y/P/UXWWQfTCEtOBj451Mxg4ne0valcWGosOqSdlTxjCctA3KZgQ8QoZNx9u0lXv5qSsn0Q7dvXb+z+RsIWk80qwoptN25tr/1PzYwvLPlKNuBEqF1Ygq4xyUqeNQtLPAf/ZNeYzElY/vM7xMKKrbyMiOzH1CZWWidPhX2sg5GFlUgMb4LYP/tw6vkTyU6KsdpYLPgx/TbHzOgh4hDIsrptuRGrraAMtXIR7bpl5CbjFef8dkWCmmORunxr+8kQli8nEXeGsBbWjanR9r0xpcabbCfjXLur7uDXO8nYgptpU88TjMaowmp/Z0ZATJ65CKudjGPGkRCC3xeJ1W4A0bZs0xZWV/t0fO3bPnW+fZ4c0UcqkWUMVpuU9Az+GATjHWmn85zXpimYqmeX47hzpF7MN4GxjSqzbsYTlneRA7zJMydhjdWG/xmPnPjUGPl9kXRJR5y3VwU8JmeF5dcVArJfYLqEpZDPwenHbO5qRY5Vagx9CsZ77HPBZ3N2PTApownLWUJnJKUzKexzBZNs8Db40T7CisXhts0RbYwmLB9bSKKuv/rtJywHEXcqkVNj6JMqO/E58rqZemBSxv/QnU8B8mtyZ4KoMmZSqFdtfc6bSGLy0JNs+DbU/mptOHGIiW4ZQJxzEsHg9UVjxZaFLSRCRkSfYXy+1DxEG6lE9vtIJb5XNj7enEzx9G7Ti1NeU2t/3Yg/rnf58uVJN/Gfqa6DCYRlIS48T2Z1sVXSKJHxiWLOyWTfc5JRTix9brGwJ8/wbew5SepKYeg4om+ZZfKYcjFBKDE2bYkt1p7Ek43Th9rC6vbzUhspWINoM5XIKSkQRMc71U5HH73alLttPfHW2j63TvBf1c+djkk+GRPFEV2FEcikSkprzfhSKKHveOfWK4ltLnOQQ4lkym1qIKy+TBKHWOH0TPA5UrGw5P8apCl5EQHDUqewzJJ+nZk8lzhqYl3CyrlOqdisNuQ2hxfMI0p9wgIAHFkgLABANUBYAIBqgLAAANUAYQEAqgHCAgBUA4QFAKgGCAsAUA0QFgCgGiAsAEA1QFgAgGqAsAAAlcDY/wHv2RZsVFkVugAAAABJRU5ErkJggg==</Object>
  <Object>
    <xd:QualifyingProperties xmlns:xd="http://uri.etsi.org/01903/v1.3.2#" Target="#idPackageSignature">
      <xd:SignedProperties Id="idSignedProperties">
        <xd:SignedSignatureProperties>
          <xd:SigningTime>2026-02-13T07:22:31Z</xd:SigningTime>
          <xd:SigningCertificate>
            <xd:Cert>
              <xd:CertDigest>
                <DigestMethod Algorithm="http://www.w3.org/2001/04/xmlenc#sha256"/>
                <DigestValue>fnZ+y/+awEx4TFTMaV3730xakcU2w7x8AKss8eGFcGI=</DigestValue>
              </xd:CertDigest>
              <xd:IssuerSerial>
                <X509IssuerName>CN=CA of RoA, 2.5.4.5=#130131, O=EKENG CJSC, C=AM</X509IssuerName>
                <X509SerialNumber>5999903923555769755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2d265335-e9dc-4869-a934-56e99a5aa9b2">
            <CanonicalizationMethod Algorithm="http://www.w3.org/2001/10/xml-exc-c14n#"/>
            <xd:EncapsulatedTimeStamp Id="ETS-2d265335-e9dc-4869-a934-56e99a5aa9b2">MIINNgYJKoZIhvcNAQcCoIINJzCCDSMCAQMxDzANBglghkgBZQMEAgEFADBoBgsqhkiG9w0BCRABBKBZBFcwVQIBAQYCKgMwMTANBglghkgBZQMEAgEFAAQgEtH4M1cIknPGGxtsyhGIO3iCLrjDeLhvXlWUTLI4TAcCCGoN94OhRkxAGA8yMDI2MDIxMzA3MjMyN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xMzA3MjMyN1owKwYLKoZIhvcNAQkQAgwxHDAaMBgwFgQUqRkz6o2gsq1/srZCiFIVJLz3P90wLwYJKoZIhvcNAQkEMSIEIKvIffnIK8Ec9SySUfE9cpnL3otvpoSpTnFn6FU8KodYMA0GCSqGSIb3DQEBAQUABIIBABg4v3qmXhuv/oroBlppD6Pps583wcXjIg2VzNRBruBvGBAdlVTJUE47FiXseqPZx9a4mMgB3NZe14eQ1G/TkC3XixB9h0SR7SQ6LjjGOJ7ROT3QZ/ZDhE9Svx1yH+hfeIK1P0RKWyXWWFPj1MwbGLBr0avlUO35vu3/LuyHQHYTPGmZHO+/5yl81lIxwThlr1GdZLbRNwFGYK1FCv4i4T8Wh7kMq/sR5K0c5y3UKP+YX3UUnYAt3Pi4Kp51Jdl+dRmrN5bhKz9CxP3O2Hj3qUCgqqitIi5VaL9PhJUB9+rtdqnjiolX36Sx1hD8aKXIFvgE2HSlqm1cPHz5raUJH3E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</xd:CertRefs>
          </xd:CompleteCertificateRefs>
          <xd:SigAndRefsTimeStamp Id="TS-56aec8ad-8ec0-4256-b7dc-33c190d6c9a2">
            <CanonicalizationMethod Algorithm="http://www.w3.org/2001/10/xml-exc-c14n#"/>
            <xd:EncapsulatedTimeStamp Id="ETS-56aec8ad-8ec0-4256-b7dc-33c190d6c9a2">MIINNgYJKoZIhvcNAQcCoIINJzCCDSMCAQMxDzANBglghkgBZQMEAgEFADBoBgsqhkiG9w0BCRABBKBZBFcwVQIBAQYCKgMwMTANBglghkgBZQMEAgEFAAQgtzGESG/hmth5JIJnxE835y/bsq3Po+K4G/Tcfh4MnAYCCHyfVZUgpiW9GA8yMDI2MDIxMzA3MjMyN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xMzA3MjMyN1owKwYLKoZIhvcNAQkQAgwxHDAaMBgwFgQUqRkz6o2gsq1/srZCiFIVJLz3P90wLwYJKoZIhvcNAQkEMSIEIDRYEcrRttbpzrEpwu3bS1cZiVNw5wA/bqm5qCO7Fo2AMA0GCSqGSIb3DQEBAQUABIIBAB2Q4Rqb57jfZ0oLb8ikgst5cgGcDRuHE2ZXgLeHCxBvGy1I6xvmDWWx+1+5DyDjmhfIj4vi5iTZFL/HXdNWQ85gco3TKFG8O3PieAd+iq6Y4N6J6jqib+15unDV2Af1oqRRfVB1C2HrjSpecSGHpMiKpLNsFtCZ26dpzM5+F4Fz0y0rNwxksKZMaHFtW0saIw/fpLfLaSA8hX29yTtV9b2t52oHSOy8u5McYgmRk0ln3JMl6tgMzMvP5OG44bqz6ihAS0cKLTbnF4M+OS/aW3tSIh3+kBiugrgCGzLg0Es6JEgZEI0VRakgtsqme8YSlfyLOKH5Q9xSOXhJMZteLTg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</vt:lpstr>
      <vt:lpstr>рус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2026-01-08T12:00:43Z</dcterms:created>
  <dc:creator>Artem</dc:creator>
  <cp:keywords>https://mul2.yerevan.am/tasks/2724403/oneclick?token=59613c89c22cee92b3e9bef46634576a</cp:keywords>
  <cp:lastModifiedBy>ANI</cp:lastModifiedBy>
  <dcterms:modified xsi:type="dcterms:W3CDTF">2026-02-13T07:22:31Z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2025-11-11T00:00:00Z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2026-01-08T00:00:00Z</vt:filetime>
  </property>
  <property fmtid="{D5CDD505-2E9C-101B-9397-08002B2CF9AE}" pid="5" name="Producer">
    <vt:lpwstr>Microsoft® Excel® 2013</vt:lpwstr>
  </property>
</Properties>
</file>